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CONVENCIONALES\04.00 PLANILLA DE METRADOS\4. INSTALACIONES ELECTRICAS\"/>
    </mc:Choice>
  </mc:AlternateContent>
  <bookViews>
    <workbookView xWindow="0" yWindow="0" windowWidth="20490" windowHeight="7755" activeTab="1"/>
  </bookViews>
  <sheets>
    <sheet name="RESUMEN ELECTR" sheetId="1" r:id="rId1"/>
    <sheet name="ELECTRICAS" sheetId="2" r:id="rId2"/>
  </sheets>
  <definedNames>
    <definedName name="_xlnm.Print_Area" localSheetId="1">ELECTRICAS!$B$1:$J$130</definedName>
    <definedName name="_xlnm.Print_Area" localSheetId="0">'RESUMEN ELECTR'!$A$1:$D$49</definedName>
    <definedName name="Madera" localSheetId="0">#REF!</definedName>
    <definedName name="Madera">#REF!</definedName>
    <definedName name="_xlnm.Print_Titles" localSheetId="1">ELECTRICAS!$1:9</definedName>
    <definedName name="_xlnm.Print_Titles" localSheetId="0">'RESUMEN ELECTR'!#REF!</definedName>
  </definedNames>
  <calcPr calcId="162913"/>
</workbook>
</file>

<file path=xl/calcChain.xml><?xml version="1.0" encoding="utf-8"?>
<calcChain xmlns="http://schemas.openxmlformats.org/spreadsheetml/2006/main">
  <c r="B44" i="1" l="1"/>
  <c r="C37" i="1" l="1"/>
  <c r="B37" i="1"/>
  <c r="A37" i="1"/>
  <c r="I93" i="2"/>
  <c r="J92" i="2" s="1"/>
  <c r="D37" i="1" s="1"/>
  <c r="C30" i="1"/>
  <c r="E111" i="2"/>
  <c r="E106" i="2"/>
  <c r="I106" i="2" s="1"/>
  <c r="F67" i="2"/>
  <c r="F62" i="2"/>
  <c r="F74" i="2"/>
  <c r="I80" i="2"/>
  <c r="J79" i="2" s="1"/>
  <c r="I63" i="2"/>
  <c r="F64" i="2"/>
  <c r="I64" i="2" s="1"/>
  <c r="F69" i="2"/>
  <c r="F68" i="2"/>
  <c r="F58" i="2"/>
  <c r="E49" i="2" l="1"/>
  <c r="E43" i="2"/>
  <c r="E39" i="2"/>
  <c r="A7" i="1" l="1"/>
  <c r="I68" i="2" l="1"/>
  <c r="I69" i="2"/>
  <c r="I67" i="2"/>
  <c r="I74" i="2"/>
  <c r="J66" i="2" l="1"/>
  <c r="I14" i="2"/>
  <c r="I13" i="2"/>
  <c r="I16" i="2"/>
  <c r="I15" i="2"/>
  <c r="J12" i="2" l="1"/>
  <c r="F19" i="2" s="1"/>
  <c r="I129" i="2"/>
  <c r="J128" i="2" s="1"/>
  <c r="D49" i="1" s="1"/>
  <c r="I124" i="2"/>
  <c r="J123" i="2" s="1"/>
  <c r="D47" i="1" s="1"/>
  <c r="I119" i="2"/>
  <c r="J118" i="2" s="1"/>
  <c r="D45" i="1" s="1"/>
  <c r="I116" i="2"/>
  <c r="J115" i="2" s="1"/>
  <c r="D44" i="1" s="1"/>
  <c r="I111" i="2"/>
  <c r="I101" i="2"/>
  <c r="I96" i="2"/>
  <c r="J95" i="2" s="1"/>
  <c r="D38" i="1" s="1"/>
  <c r="I90" i="2"/>
  <c r="J89" i="2" s="1"/>
  <c r="D36" i="1" s="1"/>
  <c r="I87" i="2"/>
  <c r="J86" i="2" s="1"/>
  <c r="D35" i="1" s="1"/>
  <c r="I84" i="2"/>
  <c r="J83" i="2" s="1"/>
  <c r="D34" i="1" s="1"/>
  <c r="D32" i="1"/>
  <c r="I77" i="2"/>
  <c r="J76" i="2" s="1"/>
  <c r="D31" i="1" s="1"/>
  <c r="I73" i="2"/>
  <c r="D29" i="1"/>
  <c r="I62" i="2"/>
  <c r="J61" i="2" s="1"/>
  <c r="I58" i="2"/>
  <c r="J57" i="2" s="1"/>
  <c r="D26" i="1" s="1"/>
  <c r="I54" i="2"/>
  <c r="J53" i="2" s="1"/>
  <c r="D24" i="1" s="1"/>
  <c r="I49" i="2"/>
  <c r="J48" i="2" s="1"/>
  <c r="D22" i="1" s="1"/>
  <c r="I43" i="2"/>
  <c r="I39" i="2"/>
  <c r="C49" i="1"/>
  <c r="B49" i="1"/>
  <c r="A49" i="1"/>
  <c r="B48" i="1"/>
  <c r="A48" i="1"/>
  <c r="C47" i="1"/>
  <c r="B47" i="1"/>
  <c r="A47" i="1"/>
  <c r="B46" i="1"/>
  <c r="A46" i="1"/>
  <c r="C45" i="1"/>
  <c r="B45" i="1"/>
  <c r="A45" i="1"/>
  <c r="C44" i="1"/>
  <c r="A44" i="1"/>
  <c r="B43" i="1"/>
  <c r="A43" i="1"/>
  <c r="B42" i="1"/>
  <c r="A42" i="1"/>
  <c r="C41" i="1"/>
  <c r="C42" i="1" s="1"/>
  <c r="B41" i="1"/>
  <c r="A41" i="1"/>
  <c r="C40" i="1"/>
  <c r="B40" i="1"/>
  <c r="A40" i="1"/>
  <c r="B39" i="1"/>
  <c r="A39" i="1"/>
  <c r="C38" i="1"/>
  <c r="B38" i="1"/>
  <c r="A38" i="1"/>
  <c r="C36" i="1"/>
  <c r="B36" i="1"/>
  <c r="A36" i="1"/>
  <c r="C35" i="1"/>
  <c r="B35" i="1"/>
  <c r="A35" i="1"/>
  <c r="C34" i="1"/>
  <c r="B34" i="1"/>
  <c r="A34" i="1"/>
  <c r="B33" i="1"/>
  <c r="A33" i="1"/>
  <c r="C32" i="1"/>
  <c r="B32" i="1"/>
  <c r="A32" i="1"/>
  <c r="C31" i="1"/>
  <c r="B31" i="1"/>
  <c r="A31" i="1"/>
  <c r="B30" i="1"/>
  <c r="A30" i="1"/>
  <c r="C29" i="1"/>
  <c r="B29" i="1"/>
  <c r="A29" i="1"/>
  <c r="C28" i="1"/>
  <c r="B28" i="1"/>
  <c r="A28" i="1"/>
  <c r="B27" i="1"/>
  <c r="A27" i="1"/>
  <c r="C26" i="1"/>
  <c r="B26" i="1"/>
  <c r="A26" i="1"/>
  <c r="B25" i="1"/>
  <c r="A25" i="1"/>
  <c r="C24" i="1"/>
  <c r="B24" i="1"/>
  <c r="A24" i="1"/>
  <c r="B23" i="1"/>
  <c r="A23" i="1"/>
  <c r="C22" i="1"/>
  <c r="B22" i="1"/>
  <c r="A22" i="1"/>
  <c r="B21" i="1"/>
  <c r="A21" i="1"/>
  <c r="C20" i="1"/>
  <c r="B20" i="1"/>
  <c r="A20" i="1"/>
  <c r="B19" i="1"/>
  <c r="A19" i="1"/>
  <c r="C18" i="1"/>
  <c r="B18" i="1"/>
  <c r="A18" i="1"/>
  <c r="B17" i="1"/>
  <c r="A17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B8" i="1"/>
  <c r="A8" i="1"/>
  <c r="B7" i="1"/>
  <c r="D28" i="1" l="1"/>
  <c r="J104" i="2"/>
  <c r="D41" i="1" s="1"/>
  <c r="J72" i="2"/>
  <c r="D30" i="1" s="1"/>
  <c r="J109" i="2"/>
  <c r="D42" i="1" s="1"/>
  <c r="J99" i="2"/>
  <c r="D40" i="1" s="1"/>
  <c r="J42" i="2"/>
  <c r="D20" i="1" s="1"/>
  <c r="J38" i="2"/>
  <c r="D18" i="1" s="1"/>
  <c r="F27" i="2"/>
  <c r="I27" i="2" s="1"/>
  <c r="J26" i="2" s="1"/>
  <c r="D13" i="1" s="1"/>
  <c r="F24" i="2"/>
  <c r="I24" i="2" s="1"/>
  <c r="J23" i="2" s="1"/>
  <c r="D12" i="1" s="1"/>
  <c r="F30" i="2"/>
  <c r="I30" i="2" s="1"/>
  <c r="J29" i="2" s="1"/>
  <c r="I19" i="2"/>
  <c r="J18" i="2" s="1"/>
  <c r="F21" i="2"/>
  <c r="I21" i="2" s="1"/>
  <c r="J20" i="2" s="1"/>
  <c r="D11" i="1" s="1"/>
  <c r="D9" i="1"/>
  <c r="F34" i="2" l="1"/>
  <c r="I34" i="2" s="1"/>
  <c r="D14" i="1"/>
  <c r="F33" i="2"/>
  <c r="I33" i="2" s="1"/>
  <c r="D10" i="1"/>
  <c r="J32" i="2" l="1"/>
  <c r="D15" i="1" s="1"/>
</calcChain>
</file>

<file path=xl/sharedStrings.xml><?xml version="1.0" encoding="utf-8"?>
<sst xmlns="http://schemas.openxmlformats.org/spreadsheetml/2006/main" count="160" uniqueCount="127">
  <si>
    <t>INSTALACIONES ELECTRICAS</t>
  </si>
  <si>
    <t>Item</t>
  </si>
  <si>
    <t>Descripción</t>
  </si>
  <si>
    <t>Und.</t>
  </si>
  <si>
    <t>Partida</t>
  </si>
  <si>
    <t>Unid.</t>
  </si>
  <si>
    <t>Nº  Elem.</t>
  </si>
  <si>
    <t>Dimensiones</t>
  </si>
  <si>
    <t>Parcial</t>
  </si>
  <si>
    <t>Total</t>
  </si>
  <si>
    <t>Longitud</t>
  </si>
  <si>
    <t>Ancho</t>
  </si>
  <si>
    <t>Altura</t>
  </si>
  <si>
    <t>CONEXIÓN A LA RED EXTERNA DE MEDIDORES</t>
  </si>
  <si>
    <t>TRAZO, NIVELACION Y REPLANTEO  DE INSTALACIONES ELECTRICAS</t>
  </si>
  <si>
    <t>m</t>
  </si>
  <si>
    <t>03.01.02</t>
  </si>
  <si>
    <t>03.01.03</t>
  </si>
  <si>
    <t>REFINE, NIVELACIÓN Y COMPACTACIÓN DE FONDO DE ZANJA</t>
  </si>
  <si>
    <t>03.01.04</t>
  </si>
  <si>
    <t>COLOCACION DE LA CAMA DEAPOYO P/TUBERIA DE ELECTRICA, con arenilla h=0.05m</t>
  </si>
  <si>
    <t>03.01.05</t>
  </si>
  <si>
    <t>03.01.06</t>
  </si>
  <si>
    <t>RELLENO DE ZANJA CON MATERIAL PROPIO</t>
  </si>
  <si>
    <t>03.01.07</t>
  </si>
  <si>
    <t>m3</t>
  </si>
  <si>
    <t>Exc.</t>
  </si>
  <si>
    <t>Relleno</t>
  </si>
  <si>
    <t>03.02</t>
  </si>
  <si>
    <t>SALIDA PARA ALUMBRADO, TOMACORRIENTES, FUERZAS YSEÑALES DEBILES</t>
  </si>
  <si>
    <t>03.02.01</t>
  </si>
  <si>
    <t>SALIDA PARA ALUMBRADO</t>
  </si>
  <si>
    <t>03.02.01.01</t>
  </si>
  <si>
    <t>SALIDA PARA ALUMBRADO DE TECHO - ADOSADO</t>
  </si>
  <si>
    <t>pto</t>
  </si>
  <si>
    <t>1ER PISO</t>
  </si>
  <si>
    <t>03.02.02</t>
  </si>
  <si>
    <t>SALIDAS PARA TOMACORRIENTES</t>
  </si>
  <si>
    <t>03.02.02.01</t>
  </si>
  <si>
    <t>03.02.03</t>
  </si>
  <si>
    <t>SALIDA PARA INTERRUPTOR DE ALUMBRADO</t>
  </si>
  <si>
    <t>03.02.03.01</t>
  </si>
  <si>
    <t>SALIDA PARA INTERRUPTOR SIMPLE</t>
  </si>
  <si>
    <t>03.02.04</t>
  </si>
  <si>
    <t>SALIDA PARA COMUNICACIONES Y SEÑALES EQUIPADOS</t>
  </si>
  <si>
    <t>03.02.04.01</t>
  </si>
  <si>
    <t>SALIDA DE FUERZA ELECTROBOMBA</t>
  </si>
  <si>
    <t>03.03</t>
  </si>
  <si>
    <t>CANALIZACIONES, CONDUCTOS O TUBERIAS</t>
  </si>
  <si>
    <t>03.03.01</t>
  </si>
  <si>
    <t>03.04</t>
  </si>
  <si>
    <t>CONDUCTORES Y CABLES DE ENERGÍA EN TUBERÍAS</t>
  </si>
  <si>
    <t>03.04.01</t>
  </si>
  <si>
    <t>SUMINISTRO E INST. DE ALIM.CAB NH 80 - 14 AWG</t>
  </si>
  <si>
    <t>03.04.02</t>
  </si>
  <si>
    <t>SUMINISTRO E INST. DE ALIM.CAB NH 80 - 12 AWG</t>
  </si>
  <si>
    <t>03.04.03</t>
  </si>
  <si>
    <t>03.04.04</t>
  </si>
  <si>
    <t>SUMINISTRO E INST. DE ALIM.CAB.NYY - 10 mm2</t>
  </si>
  <si>
    <t>03.04.05</t>
  </si>
  <si>
    <t>SUMINISTRO E INST. DE ALIM.CAB. NYY - 16 mm2</t>
  </si>
  <si>
    <t>03.05</t>
  </si>
  <si>
    <t>TABLEROS EQUIPADOS</t>
  </si>
  <si>
    <t>03.05.01</t>
  </si>
  <si>
    <t>SUB TABLERO DE DISTRIBUCION TD -01</t>
  </si>
  <si>
    <t>und</t>
  </si>
  <si>
    <t>03.05.02</t>
  </si>
  <si>
    <t>SUB TABLERO DE DISTRIBUCION TD -02</t>
  </si>
  <si>
    <t>03.05.03</t>
  </si>
  <si>
    <t>SUB TABLERO DE DISTRIBUCION TD -03</t>
  </si>
  <si>
    <t>03.05.04</t>
  </si>
  <si>
    <t>03.05.05</t>
  </si>
  <si>
    <t>03.06</t>
  </si>
  <si>
    <t>ARTEFACTOS</t>
  </si>
  <si>
    <t>03.06.01</t>
  </si>
  <si>
    <t>AHORRADOR SIMPLE</t>
  </si>
  <si>
    <t>03.06.02</t>
  </si>
  <si>
    <t>TCS460 1X49W, INCLUYE ACCESORIOS DE FIJACIÓN</t>
  </si>
  <si>
    <t>03.06.03</t>
  </si>
  <si>
    <t>ALUMBRADO DE EMERGENCIA</t>
  </si>
  <si>
    <t>03.07</t>
  </si>
  <si>
    <t>SISTEMA DE PROTECCIÓN Y MEDICIÓN</t>
  </si>
  <si>
    <t>03.07.01</t>
  </si>
  <si>
    <t>03.07.02</t>
  </si>
  <si>
    <t>CAJA PORTAMEDIDOR Y MEDIDOR DE ENERGIA TRIFASICA</t>
  </si>
  <si>
    <t>03.08</t>
  </si>
  <si>
    <t>CAJAS DE PASE</t>
  </si>
  <si>
    <t>03.08.01</t>
  </si>
  <si>
    <t>CAJA DE PASE 150x150x100</t>
  </si>
  <si>
    <t>03.09</t>
  </si>
  <si>
    <t>VARIOS</t>
  </si>
  <si>
    <t>03.09.01</t>
  </si>
  <si>
    <t>PRUEBAS DE AISLAMIENTO Y RESISTIVIDAD RED GENERAL</t>
  </si>
  <si>
    <t xml:space="preserve"> </t>
  </si>
  <si>
    <t>TG-TD-01</t>
  </si>
  <si>
    <t>TG-TD-02</t>
  </si>
  <si>
    <t>TG-TD-03</t>
  </si>
  <si>
    <t>Medidor - TG</t>
  </si>
  <si>
    <t>03</t>
  </si>
  <si>
    <t>03.01</t>
  </si>
  <si>
    <t>03.01.01</t>
  </si>
  <si>
    <t>TOTAL</t>
  </si>
  <si>
    <t>Alumbrado TD01</t>
  </si>
  <si>
    <t>Alumbrado TD02- TD03</t>
  </si>
  <si>
    <t>Luz Emergencia</t>
  </si>
  <si>
    <t>Tomacorriente TD02</t>
  </si>
  <si>
    <t>(TG-TD1)</t>
  </si>
  <si>
    <t>(TG-TD2)</t>
  </si>
  <si>
    <t>Alimentador principal</t>
  </si>
  <si>
    <t>Tomacorrientes TD03</t>
  </si>
  <si>
    <t>SUMINISTRO E INST. DE ALIM.CAB. NYY - 25 mm2</t>
  </si>
  <si>
    <t>Tomacorrientes TD01</t>
  </si>
  <si>
    <t>EXCAVACION MANUAL EN TERRENO NORMAL DE ZANJA P/INSTALACIONES ELECTRICAS</t>
  </si>
  <si>
    <t>COLOCACION DE LA CAMA DE PROTECCION P/TUBERIA ELECTRICA, con arenilla h=0.10m</t>
  </si>
  <si>
    <t>ELIMINACIÓN DE MATERIAL EXCEDENTE DM=15 KM</t>
  </si>
  <si>
    <t>SALIDA PARA TOMACORRIENTE DOBLE CON LINEA DE TIERRA - ADOSADO A PARED</t>
  </si>
  <si>
    <t>TUBERIA PVC Ø 20 mm</t>
  </si>
  <si>
    <t>SUB TABLERO DE ELECTROBOMBA</t>
  </si>
  <si>
    <t>TABLERO GENERAL, INCLUYE ACCESORIOS</t>
  </si>
  <si>
    <t>SISTEMA DE PUESTA A TIERRA (INC. POZOS Y CABLES CU 25mm2)</t>
  </si>
  <si>
    <t>TESIS</t>
  </si>
  <si>
    <t xml:space="preserve">ELABORACIÓN DE LOS EXPEDIENTES DE LA INFRAESTRUCTURA DEL PROGRAMA DE INTERVENCIÓN TEMPRANA AMOR  Y ESPERANZA, UTILIZANDO MATERIALES CONVENCIONALES DEL DISTRITO Y PROVINCIA DE CHOTA, DEPARTAMENTO DE CAJAMARCA </t>
  </si>
  <si>
    <r>
      <t>ESPECIALIDAD:</t>
    </r>
    <r>
      <rPr>
        <b/>
        <sz val="12"/>
        <rFont val="Times New Roman"/>
        <family val="1"/>
      </rPr>
      <t xml:space="preserve"> INSTALACIONES ELECTRICAS</t>
    </r>
  </si>
  <si>
    <t xml:space="preserve">PLANILLA  METRADOS DE INSTALACIONES SANITARIAS </t>
  </si>
  <si>
    <t>RESUMEN DE METRADO DE INSTALACIONES SANITARIAS</t>
  </si>
  <si>
    <t>TESIS:</t>
  </si>
  <si>
    <r>
      <t>ESPECIALIDAD:</t>
    </r>
    <r>
      <rPr>
        <i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</si>
</sst>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-* #,##0.00\ _€_-;\-* #,##0.00\ _€_-;_-* &quot;-&quot;??\ _€_-;_-@_-"/>
    <numFmt numFmtId="165" formatCode="dd\-mm\-yy;@"/>
    <numFmt numFmtId="166" formatCode="_-* #,##0.00\ _P_t_s_-;\-* #,##0.00\ _P_t_s_-;_-* &quot;-&quot;??\ _P_t_s_-;_-@_-"/>
    <numFmt numFmtId="167" formatCode="_-* #,##0.00_-;\-* #,##0.00_-;_-* &quot;-&quot;??_-;_-@_-"/>
    <numFmt numFmtId="168" formatCode="_-[$€]* #,##0.00_-;\-[$€]* #,##0.00_-;_-[$€]* &quot;-&quot;??_-;_-@_-"/>
    <numFmt numFmtId="169" formatCode="_([$€]* #,##0.00_);_([$€]* \(#,##0.00\);_([$€]* &quot;-&quot;??_);_(@_)"/>
    <numFmt numFmtId="170" formatCode="_-* #,##0\ _P_t_s_-;\-* #,##0\ _P_t_s_-;_-* &quot;-&quot;\ _P_t_s_-;_-@_-"/>
    <numFmt numFmtId="171" formatCode="0.0000"/>
  </numFmts>
  <fonts count="27">
    <font>
      <sz val="10"/>
      <name val="Arial"/>
      <charset val="134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u/>
      <sz val="11"/>
      <color indexed="10"/>
      <name val="Times New Roman"/>
      <family val="1"/>
    </font>
    <font>
      <u/>
      <sz val="11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u/>
      <sz val="10"/>
      <color indexed="12"/>
      <name val="Times New Roman"/>
      <family val="1"/>
    </font>
    <font>
      <i/>
      <sz val="10"/>
      <name val="Times New Roman"/>
      <family val="1"/>
    </font>
    <font>
      <i/>
      <u/>
      <sz val="10"/>
      <name val="Times New Roman"/>
      <family val="1"/>
    </font>
    <font>
      <b/>
      <sz val="10"/>
      <color indexed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1" tint="0.14990691854609822"/>
      </bottom>
      <diagonal/>
    </border>
    <border>
      <left/>
      <right/>
      <top style="thin">
        <color auto="1"/>
      </top>
      <bottom style="hair">
        <color theme="1" tint="0.14990691854609822"/>
      </bottom>
      <diagonal/>
    </border>
    <border>
      <left style="thin">
        <color auto="1"/>
      </left>
      <right style="thin">
        <color auto="1"/>
      </right>
      <top style="hair">
        <color theme="1" tint="0.14990691854609822"/>
      </top>
      <bottom style="hair">
        <color theme="1" tint="0.14990691854609822"/>
      </bottom>
      <diagonal/>
    </border>
    <border>
      <left/>
      <right/>
      <top style="hair">
        <color theme="1" tint="0.14990691854609822"/>
      </top>
      <bottom style="hair">
        <color theme="1" tint="0.14990691854609822"/>
      </bottom>
      <diagonal/>
    </border>
    <border>
      <left style="thin">
        <color auto="1"/>
      </left>
      <right style="thin">
        <color auto="1"/>
      </right>
      <top style="hair">
        <color theme="1" tint="0.14990691854609822"/>
      </top>
      <bottom/>
      <diagonal/>
    </border>
    <border>
      <left style="thin">
        <color auto="1"/>
      </left>
      <right/>
      <top style="thin">
        <color auto="1"/>
      </top>
      <bottom style="hair">
        <color theme="1" tint="4.9989318521683403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theme="1" tint="4.9989318521683403E-2"/>
      </bottom>
      <diagonal/>
    </border>
    <border>
      <left style="thin">
        <color auto="1"/>
      </left>
      <right/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auto="1"/>
      </left>
      <right style="thin">
        <color auto="1"/>
      </right>
      <top style="hair">
        <color theme="1" tint="4.9989318521683403E-2"/>
      </top>
      <bottom style="hair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>
      <alignment vertical="center"/>
    </xf>
    <xf numFmtId="0" fontId="11" fillId="0" borderId="0"/>
    <xf numFmtId="0" fontId="11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9" fillId="0" borderId="0">
      <alignment vertical="top"/>
    </xf>
    <xf numFmtId="0" fontId="10" fillId="0" borderId="0">
      <alignment vertical="center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</cellStyleXfs>
  <cellXfs count="136">
    <xf numFmtId="0" fontId="0" fillId="0" borderId="0" xfId="0"/>
    <xf numFmtId="0" fontId="1" fillId="0" borderId="0" xfId="32" applyFont="1" applyFill="1" applyAlignment="1">
      <alignment vertical="center"/>
    </xf>
    <xf numFmtId="0" fontId="2" fillId="0" borderId="0" xfId="32" applyFont="1" applyFill="1"/>
    <xf numFmtId="0" fontId="2" fillId="0" borderId="0" xfId="0" applyFont="1"/>
    <xf numFmtId="0" fontId="1" fillId="0" borderId="0" xfId="0" applyFont="1" applyFill="1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49" fontId="4" fillId="0" borderId="0" xfId="32" applyNumberFormat="1" applyFont="1" applyFill="1" applyBorder="1" applyAlignment="1">
      <alignment horizontal="center" vertical="center"/>
    </xf>
    <xf numFmtId="0" fontId="4" fillId="0" borderId="0" xfId="32" applyFont="1" applyFill="1" applyBorder="1" applyAlignment="1">
      <alignment horizontal="center" vertical="center"/>
    </xf>
    <xf numFmtId="49" fontId="6" fillId="0" borderId="0" xfId="32" applyNumberFormat="1" applyFont="1" applyFill="1" applyBorder="1" applyAlignment="1">
      <alignment horizontal="right"/>
    </xf>
    <xf numFmtId="0" fontId="7" fillId="0" borderId="0" xfId="32" applyFont="1" applyFill="1" applyBorder="1"/>
    <xf numFmtId="0" fontId="2" fillId="0" borderId="0" xfId="32" applyFont="1" applyFill="1" applyBorder="1" applyAlignment="1">
      <alignment horizontal="center"/>
    </xf>
    <xf numFmtId="0" fontId="6" fillId="0" borderId="0" xfId="32" applyFont="1" applyFill="1" applyBorder="1" applyAlignment="1">
      <alignment horizontal="center"/>
    </xf>
    <xf numFmtId="0" fontId="1" fillId="0" borderId="0" xfId="0" applyFont="1" applyBorder="1"/>
    <xf numFmtId="4" fontId="1" fillId="0" borderId="0" xfId="32" applyNumberFormat="1" applyFont="1" applyFill="1" applyAlignment="1">
      <alignment vertical="center"/>
    </xf>
    <xf numFmtId="0" fontId="4" fillId="0" borderId="0" xfId="32" applyFont="1" applyFill="1" applyBorder="1" applyAlignment="1">
      <alignment horizontal="right" vertical="center"/>
    </xf>
    <xf numFmtId="165" fontId="8" fillId="0" borderId="0" xfId="32" applyNumberFormat="1" applyFont="1" applyFill="1" applyBorder="1" applyAlignment="1">
      <alignment horizontal="center"/>
    </xf>
    <xf numFmtId="4" fontId="2" fillId="0" borderId="0" xfId="32" applyNumberFormat="1" applyFont="1" applyFill="1"/>
    <xf numFmtId="4" fontId="2" fillId="0" borderId="0" xfId="0" applyNumberFormat="1" applyFont="1"/>
    <xf numFmtId="4" fontId="2" fillId="0" borderId="0" xfId="32" applyNumberFormat="1" applyFont="1" applyFill="1" applyAlignment="1">
      <alignment vertical="center"/>
    </xf>
    <xf numFmtId="0" fontId="1" fillId="0" borderId="0" xfId="0" applyNumberFormat="1" applyFont="1"/>
    <xf numFmtId="2" fontId="1" fillId="0" borderId="0" xfId="0" applyNumberFormat="1" applyFont="1"/>
    <xf numFmtId="0" fontId="9" fillId="0" borderId="0" xfId="30" applyNumberFormat="1" applyFont="1" applyAlignment="1">
      <alignment horizontal="left" vertical="center"/>
    </xf>
    <xf numFmtId="0" fontId="5" fillId="0" borderId="0" xfId="32" applyFont="1" applyFill="1" applyAlignment="1">
      <alignment vertical="center"/>
    </xf>
    <xf numFmtId="0" fontId="3" fillId="0" borderId="0" xfId="30" applyFont="1">
      <alignment vertical="center"/>
    </xf>
    <xf numFmtId="0" fontId="3" fillId="0" borderId="0" xfId="30" applyFont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4" fontId="5" fillId="0" borderId="0" xfId="32" applyNumberFormat="1" applyFont="1" applyFill="1" applyAlignment="1">
      <alignment vertical="center"/>
    </xf>
    <xf numFmtId="0" fontId="1" fillId="0" borderId="4" xfId="0" applyFont="1" applyFill="1" applyBorder="1"/>
    <xf numFmtId="49" fontId="13" fillId="3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/>
    </xf>
    <xf numFmtId="0" fontId="4" fillId="0" borderId="2" xfId="0" applyFont="1" applyFill="1" applyBorder="1" applyAlignment="1"/>
    <xf numFmtId="0" fontId="1" fillId="0" borderId="1" xfId="32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2" fontId="1" fillId="0" borderId="1" xfId="32" applyNumberFormat="1" applyFont="1" applyFill="1" applyBorder="1" applyAlignment="1">
      <alignment horizontal="center" vertical="center"/>
    </xf>
    <xf numFmtId="2" fontId="1" fillId="0" borderId="2" xfId="32" applyNumberFormat="1" applyFont="1" applyFill="1" applyBorder="1" applyAlignment="1">
      <alignment horizontal="center" vertical="center"/>
    </xf>
    <xf numFmtId="4" fontId="4" fillId="0" borderId="1" xfId="32" applyNumberFormat="1" applyFont="1" applyFill="1" applyBorder="1" applyAlignment="1">
      <alignment horizontal="center" vertical="center"/>
    </xf>
    <xf numFmtId="49" fontId="14" fillId="0" borderId="3" xfId="32" applyNumberFormat="1" applyFont="1" applyFill="1" applyBorder="1" applyAlignment="1">
      <alignment horizontal="left" vertical="center"/>
    </xf>
    <xf numFmtId="0" fontId="14" fillId="0" borderId="4" xfId="32" applyFont="1" applyFill="1" applyBorder="1" applyAlignment="1">
      <alignment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2" fontId="1" fillId="0" borderId="3" xfId="32" applyNumberFormat="1" applyFont="1" applyFill="1" applyBorder="1" applyAlignment="1">
      <alignment horizontal="center" vertical="center"/>
    </xf>
    <xf numFmtId="2" fontId="1" fillId="0" borderId="4" xfId="32" applyNumberFormat="1" applyFont="1" applyFill="1" applyBorder="1" applyAlignment="1">
      <alignment horizontal="center" vertical="center"/>
    </xf>
    <xf numFmtId="4" fontId="4" fillId="0" borderId="3" xfId="32" applyNumberFormat="1" applyFont="1" applyFill="1" applyBorder="1" applyAlignment="1">
      <alignment horizontal="center" vertical="center"/>
    </xf>
    <xf numFmtId="49" fontId="15" fillId="0" borderId="3" xfId="32" applyNumberFormat="1" applyFont="1" applyFill="1" applyBorder="1" applyAlignment="1">
      <alignment horizontal="left" vertical="center"/>
    </xf>
    <xf numFmtId="0" fontId="15" fillId="0" borderId="4" xfId="32" applyFont="1" applyFill="1" applyBorder="1" applyAlignment="1">
      <alignment vertical="center"/>
    </xf>
    <xf numFmtId="49" fontId="1" fillId="0" borderId="3" xfId="0" applyNumberFormat="1" applyFont="1" applyBorder="1" applyAlignment="1">
      <alignment horizontal="left"/>
    </xf>
    <xf numFmtId="0" fontId="1" fillId="0" borderId="4" xfId="0" applyFont="1" applyFill="1" applyBorder="1" applyAlignment="1"/>
    <xf numFmtId="0" fontId="16" fillId="0" borderId="4" xfId="0" applyFont="1" applyFill="1" applyBorder="1" applyAlignment="1">
      <alignment horizontal="right"/>
    </xf>
    <xf numFmtId="0" fontId="1" fillId="0" borderId="3" xfId="34" applyFont="1" applyFill="1" applyBorder="1" applyAlignment="1">
      <alignment horizontal="center" vertical="center"/>
    </xf>
    <xf numFmtId="0" fontId="1" fillId="0" borderId="4" xfId="34" applyFont="1" applyFill="1" applyBorder="1" applyAlignment="1">
      <alignment horizontal="center" vertical="center"/>
    </xf>
    <xf numFmtId="2" fontId="1" fillId="0" borderId="3" xfId="34" applyNumberFormat="1" applyFont="1" applyFill="1" applyBorder="1" applyAlignment="1">
      <alignment horizontal="center" vertical="center"/>
    </xf>
    <xf numFmtId="2" fontId="1" fillId="0" borderId="4" xfId="34" applyNumberFormat="1" applyFont="1" applyFill="1" applyBorder="1" applyAlignment="1">
      <alignment horizontal="center" vertical="center"/>
    </xf>
    <xf numFmtId="4" fontId="1" fillId="0" borderId="4" xfId="34" applyNumberFormat="1" applyFont="1" applyFill="1" applyBorder="1" applyAlignment="1">
      <alignment horizontal="center" vertical="center"/>
    </xf>
    <xf numFmtId="4" fontId="4" fillId="0" borderId="3" xfId="34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/>
    </xf>
    <xf numFmtId="0" fontId="1" fillId="0" borderId="3" xfId="33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2" fontId="1" fillId="0" borderId="3" xfId="33" applyNumberFormat="1" applyFont="1" applyFill="1" applyBorder="1" applyAlignment="1">
      <alignment horizontal="center" vertical="center"/>
    </xf>
    <xf numFmtId="2" fontId="1" fillId="0" borderId="4" xfId="33" applyNumberFormat="1" applyFont="1" applyFill="1" applyBorder="1" applyAlignment="1">
      <alignment horizontal="center" vertical="center"/>
    </xf>
    <xf numFmtId="4" fontId="4" fillId="0" borderId="3" xfId="33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5" xfId="0" applyFont="1" applyFill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4" fontId="1" fillId="0" borderId="4" xfId="33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49" fontId="15" fillId="0" borderId="4" xfId="32" applyNumberFormat="1" applyFont="1" applyFill="1" applyBorder="1" applyAlignment="1">
      <alignment vertical="center"/>
    </xf>
    <xf numFmtId="49" fontId="1" fillId="0" borderId="3" xfId="0" applyNumberFormat="1" applyFont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171" fontId="1" fillId="0" borderId="3" xfId="34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/>
    </xf>
    <xf numFmtId="49" fontId="15" fillId="0" borderId="3" xfId="34" applyNumberFormat="1" applyFont="1" applyFill="1" applyBorder="1" applyAlignment="1">
      <alignment vertical="center"/>
    </xf>
    <xf numFmtId="49" fontId="15" fillId="0" borderId="3" xfId="32" applyNumberFormat="1" applyFont="1" applyFill="1" applyBorder="1" applyAlignment="1">
      <alignment vertical="center"/>
    </xf>
    <xf numFmtId="49" fontId="15" fillId="0" borderId="3" xfId="33" applyNumberFormat="1" applyFont="1" applyFill="1" applyBorder="1" applyAlignment="1">
      <alignment vertical="center"/>
    </xf>
    <xf numFmtId="49" fontId="15" fillId="0" borderId="4" xfId="33" applyNumberFormat="1" applyFont="1" applyFill="1" applyBorder="1" applyAlignment="1">
      <alignment vertical="center"/>
    </xf>
    <xf numFmtId="0" fontId="1" fillId="0" borderId="0" xfId="0" applyFont="1" applyFill="1" applyBorder="1"/>
    <xf numFmtId="49" fontId="1" fillId="0" borderId="3" xfId="0" applyNumberFormat="1" applyFont="1" applyFill="1" applyBorder="1" applyAlignment="1">
      <alignment horizontal="center"/>
    </xf>
    <xf numFmtId="2" fontId="4" fillId="0" borderId="3" xfId="32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right" wrapText="1"/>
    </xf>
    <xf numFmtId="49" fontId="19" fillId="0" borderId="0" xfId="34" applyNumberFormat="1" applyFont="1" applyFill="1" applyBorder="1" applyAlignment="1">
      <alignment horizontal="left" vertical="center"/>
    </xf>
    <xf numFmtId="49" fontId="20" fillId="0" borderId="0" xfId="32" applyNumberFormat="1" applyFont="1" applyFill="1" applyBorder="1" applyAlignment="1">
      <alignment horizontal="left" vertical="top" wrapText="1"/>
    </xf>
    <xf numFmtId="0" fontId="21" fillId="0" borderId="0" xfId="34" applyFont="1" applyFill="1" applyBorder="1" applyAlignment="1">
      <alignment vertical="center"/>
    </xf>
    <xf numFmtId="0" fontId="19" fillId="0" borderId="0" xfId="34" applyFont="1" applyFill="1" applyBorder="1" applyAlignment="1">
      <alignment horizontal="center" vertical="center"/>
    </xf>
    <xf numFmtId="0" fontId="19" fillId="0" borderId="0" xfId="34" applyFont="1" applyFill="1" applyAlignment="1">
      <alignment vertical="center"/>
    </xf>
    <xf numFmtId="0" fontId="19" fillId="0" borderId="0" xfId="34" applyFont="1" applyFill="1" applyBorder="1" applyAlignment="1">
      <alignment horizontal="right" vertical="center"/>
    </xf>
    <xf numFmtId="49" fontId="21" fillId="0" borderId="0" xfId="34" applyNumberFormat="1" applyFont="1" applyFill="1" applyBorder="1" applyAlignment="1">
      <alignment horizontal="left" vertical="center"/>
    </xf>
    <xf numFmtId="4" fontId="20" fillId="0" borderId="0" xfId="34" applyNumberFormat="1" applyFont="1" applyFill="1" applyBorder="1" applyAlignment="1">
      <alignment horizontal="right" vertical="center"/>
    </xf>
    <xf numFmtId="0" fontId="22" fillId="0" borderId="0" xfId="32" applyFont="1" applyFill="1" applyBorder="1" applyAlignment="1">
      <alignment horizontal="center" vertical="center"/>
    </xf>
    <xf numFmtId="49" fontId="13" fillId="0" borderId="0" xfId="32" applyNumberFormat="1" applyFont="1" applyFill="1" applyBorder="1" applyAlignment="1">
      <alignment horizontal="left" vertical="top" wrapText="1"/>
    </xf>
    <xf numFmtId="0" fontId="23" fillId="0" borderId="0" xfId="30" applyNumberFormat="1" applyFont="1" applyAlignment="1">
      <alignment horizontal="center" vertical="center"/>
    </xf>
    <xf numFmtId="49" fontId="24" fillId="0" borderId="0" xfId="30" quotePrefix="1" applyNumberFormat="1" applyFont="1" applyAlignment="1">
      <alignment horizontal="left" vertical="top"/>
    </xf>
    <xf numFmtId="49" fontId="24" fillId="0" borderId="0" xfId="30" quotePrefix="1" applyNumberFormat="1" applyFont="1" applyFill="1" applyAlignment="1">
      <alignment horizontal="left" vertical="top"/>
    </xf>
    <xf numFmtId="0" fontId="24" fillId="0" borderId="0" xfId="30" quotePrefix="1" applyNumberFormat="1" applyFont="1" applyAlignment="1">
      <alignment horizontal="center" vertical="center" wrapText="1"/>
    </xf>
    <xf numFmtId="0" fontId="24" fillId="0" borderId="0" xfId="30" quotePrefix="1" applyNumberFormat="1" applyFont="1" applyAlignment="1">
      <alignment horizontal="center" vertical="center"/>
    </xf>
    <xf numFmtId="49" fontId="2" fillId="0" borderId="0" xfId="32" applyNumberFormat="1" applyFont="1" applyFill="1" applyBorder="1" applyAlignment="1">
      <alignment horizontal="left" vertical="center"/>
    </xf>
    <xf numFmtId="0" fontId="2" fillId="0" borderId="0" xfId="32" applyFont="1" applyFill="1" applyAlignment="1">
      <alignment vertical="center"/>
    </xf>
    <xf numFmtId="0" fontId="13" fillId="0" borderId="0" xfId="32" applyFont="1" applyFill="1" applyBorder="1" applyAlignment="1">
      <alignment vertical="center"/>
    </xf>
    <xf numFmtId="0" fontId="2" fillId="0" borderId="0" xfId="32" applyFont="1" applyFill="1" applyAlignment="1">
      <alignment horizontal="center" vertical="center"/>
    </xf>
    <xf numFmtId="0" fontId="2" fillId="0" borderId="0" xfId="32" applyFont="1" applyFill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49" fontId="25" fillId="0" borderId="6" xfId="30" applyNumberFormat="1" applyFont="1" applyBorder="1" applyAlignment="1" applyProtection="1">
      <alignment vertical="center"/>
      <protection locked="0"/>
    </xf>
    <xf numFmtId="0" fontId="25" fillId="0" borderId="7" xfId="30" applyFont="1" applyBorder="1" applyAlignment="1" applyProtection="1">
      <alignment vertical="center"/>
      <protection locked="0"/>
    </xf>
    <xf numFmtId="0" fontId="25" fillId="0" borderId="7" xfId="30" applyFont="1" applyBorder="1" applyAlignment="1" applyProtection="1">
      <alignment horizontal="center" vertical="center"/>
      <protection locked="0"/>
    </xf>
    <xf numFmtId="4" fontId="25" fillId="0" borderId="7" xfId="30" applyNumberFormat="1" applyFont="1" applyBorder="1" applyAlignment="1" applyProtection="1">
      <alignment horizontal="center" vertical="center"/>
      <protection locked="0"/>
    </xf>
    <xf numFmtId="0" fontId="26" fillId="0" borderId="0" xfId="30" applyFont="1">
      <alignment vertical="center"/>
    </xf>
    <xf numFmtId="49" fontId="25" fillId="0" borderId="8" xfId="30" applyNumberFormat="1" applyFont="1" applyBorder="1" applyAlignment="1" applyProtection="1">
      <alignment vertical="center"/>
      <protection locked="0"/>
    </xf>
    <xf numFmtId="0" fontId="25" fillId="0" borderId="9" xfId="30" applyFont="1" applyBorder="1" applyAlignment="1" applyProtection="1">
      <alignment vertical="center"/>
      <protection locked="0"/>
    </xf>
    <xf numFmtId="0" fontId="25" fillId="0" borderId="9" xfId="30" applyFont="1" applyBorder="1" applyAlignment="1" applyProtection="1">
      <alignment horizontal="center" vertical="center"/>
      <protection locked="0"/>
    </xf>
    <xf numFmtId="4" fontId="25" fillId="0" borderId="9" xfId="30" applyNumberFormat="1" applyFont="1" applyBorder="1" applyAlignment="1" applyProtection="1">
      <alignment horizontal="center" vertical="center"/>
      <protection locked="0"/>
    </xf>
    <xf numFmtId="49" fontId="26" fillId="0" borderId="8" xfId="30" applyNumberFormat="1" applyFont="1" applyBorder="1" applyAlignment="1" applyProtection="1">
      <alignment vertical="center"/>
      <protection locked="0"/>
    </xf>
    <xf numFmtId="0" fontId="26" fillId="0" borderId="9" xfId="30" applyFont="1" applyBorder="1" applyAlignment="1" applyProtection="1">
      <alignment horizontal="left" vertical="center" indent="1"/>
      <protection locked="0"/>
    </xf>
    <xf numFmtId="0" fontId="26" fillId="0" borderId="9" xfId="30" applyFont="1" applyBorder="1" applyAlignment="1" applyProtection="1">
      <alignment horizontal="center" vertical="center"/>
      <protection locked="0"/>
    </xf>
    <xf numFmtId="4" fontId="26" fillId="0" borderId="9" xfId="30" applyNumberFormat="1" applyFont="1" applyBorder="1" applyAlignment="1" applyProtection="1">
      <alignment horizontal="center" vertical="center"/>
      <protection locked="0"/>
    </xf>
    <xf numFmtId="2" fontId="26" fillId="0" borderId="8" xfId="30" applyNumberFormat="1" applyFont="1" applyBorder="1" applyAlignment="1" applyProtection="1">
      <alignment vertical="center"/>
      <protection locked="0"/>
    </xf>
    <xf numFmtId="2" fontId="25" fillId="0" borderId="8" xfId="30" applyNumberFormat="1" applyFont="1" applyBorder="1" applyAlignment="1" applyProtection="1">
      <alignment vertical="center"/>
      <protection locked="0"/>
    </xf>
    <xf numFmtId="0" fontId="25" fillId="0" borderId="9" xfId="30" applyFont="1" applyBorder="1" applyAlignment="1" applyProtection="1">
      <alignment horizontal="left" vertical="center" indent="1"/>
      <protection locked="0"/>
    </xf>
    <xf numFmtId="49" fontId="25" fillId="0" borderId="9" xfId="30" applyNumberFormat="1" applyFont="1" applyBorder="1" applyAlignment="1" applyProtection="1">
      <alignment horizontal="left" vertical="center" indent="1"/>
      <protection locked="0"/>
    </xf>
    <xf numFmtId="49" fontId="26" fillId="0" borderId="9" xfId="30" applyNumberFormat="1" applyFont="1" applyBorder="1" applyAlignment="1" applyProtection="1">
      <alignment horizontal="center" vertical="center"/>
      <protection locked="0"/>
    </xf>
    <xf numFmtId="4" fontId="26" fillId="0" borderId="8" xfId="30" applyNumberFormat="1" applyFont="1" applyBorder="1" applyAlignment="1" applyProtection="1">
      <alignment horizontal="center" vertical="center"/>
      <protection locked="0"/>
    </xf>
    <xf numFmtId="0" fontId="26" fillId="0" borderId="0" xfId="30" applyFont="1" applyBorder="1" applyAlignment="1" applyProtection="1">
      <alignment horizontal="left" vertical="center" indent="1"/>
      <protection locked="0"/>
    </xf>
    <xf numFmtId="0" fontId="26" fillId="0" borderId="0" xfId="30" applyFont="1" applyBorder="1" applyAlignment="1" applyProtection="1">
      <alignment horizontal="center" vertical="center"/>
      <protection locked="0"/>
    </xf>
    <xf numFmtId="4" fontId="26" fillId="0" borderId="0" xfId="30" applyNumberFormat="1" applyFont="1" applyBorder="1" applyAlignment="1" applyProtection="1">
      <alignment horizontal="center" vertical="center"/>
      <protection locked="0"/>
    </xf>
    <xf numFmtId="2" fontId="26" fillId="0" borderId="8" xfId="30" applyNumberFormat="1" applyFont="1" applyFill="1" applyBorder="1" applyAlignment="1" applyProtection="1">
      <alignment vertical="center"/>
      <protection locked="0"/>
    </xf>
    <xf numFmtId="0" fontId="26" fillId="0" borderId="9" xfId="30" applyFont="1" applyFill="1" applyBorder="1" applyAlignment="1" applyProtection="1">
      <alignment horizontal="center" vertical="center"/>
      <protection locked="0"/>
    </xf>
    <xf numFmtId="4" fontId="26" fillId="0" borderId="9" xfId="30" applyNumberFormat="1" applyFont="1" applyFill="1" applyBorder="1" applyAlignment="1" applyProtection="1">
      <alignment horizontal="center" vertical="center"/>
      <protection locked="0"/>
    </xf>
    <xf numFmtId="0" fontId="1" fillId="0" borderId="0" xfId="30" applyFont="1">
      <alignment vertical="center"/>
    </xf>
  </cellXfs>
  <cellStyles count="35">
    <cellStyle name="Euro" xfId="14"/>
    <cellStyle name="Euro 2" xfId="15"/>
    <cellStyle name="Euro 2 2" xfId="2"/>
    <cellStyle name="Euro 3" xfId="3"/>
    <cellStyle name="Euro 4" xfId="1"/>
    <cellStyle name="Millares [0] 2" xfId="9"/>
    <cellStyle name="Millares 2" xfId="8"/>
    <cellStyle name="Millares 2 2" xfId="16"/>
    <cellStyle name="Millares 2 3" xfId="17"/>
    <cellStyle name="Millares 3" xfId="11"/>
    <cellStyle name="Millares 3 2" xfId="6"/>
    <cellStyle name="Millares 4" xfId="13"/>
    <cellStyle name="Millares 5" xfId="4"/>
    <cellStyle name="Millares 5 2" xfId="10"/>
    <cellStyle name="Millares 6" xfId="7"/>
    <cellStyle name="Normal" xfId="0" builtinId="0"/>
    <cellStyle name="Normal 10" xfId="5"/>
    <cellStyle name="Normal 19" xfId="18"/>
    <cellStyle name="Normal 2" xfId="19"/>
    <cellStyle name="Normal 2 2" xfId="20"/>
    <cellStyle name="Normal 2 3" xfId="21"/>
    <cellStyle name="Normal 25" xfId="22"/>
    <cellStyle name="Normal 3" xfId="23"/>
    <cellStyle name="Normal 3 2" xfId="12"/>
    <cellStyle name="Normal 4" xfId="24"/>
    <cellStyle name="Normal 4 2" xfId="25"/>
    <cellStyle name="Normal 5" xfId="26"/>
    <cellStyle name="Normal 6" xfId="27"/>
    <cellStyle name="Normal 6 2" xfId="28"/>
    <cellStyle name="Normal 7" xfId="29"/>
    <cellStyle name="Normal 8" xfId="30"/>
    <cellStyle name="Normal 9" xfId="31"/>
    <cellStyle name="Normal_Metrados_CSJD" xfId="32"/>
    <cellStyle name="Normal_Metrados_CSJD 2" xfId="33"/>
    <cellStyle name="Normal_Metrados_CSJD 2 2" xfId="3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view="pageBreakPreview" zoomScaleNormal="70" zoomScaleSheetLayoutView="100" workbookViewId="0">
      <selection activeCell="B11" sqref="B11"/>
    </sheetView>
  </sheetViews>
  <sheetFormatPr baseColWidth="10" defaultColWidth="8" defaultRowHeight="12.75"/>
  <cols>
    <col min="1" max="1" width="13.85546875" style="25" customWidth="1"/>
    <col min="2" max="2" width="89.5703125" style="25" bestFit="1" customWidth="1"/>
    <col min="3" max="3" width="7.28515625" style="26" customWidth="1"/>
    <col min="4" max="4" width="11.7109375" style="26" customWidth="1"/>
    <col min="5" max="253" width="8" style="25"/>
    <col min="254" max="254" width="3.42578125" style="25" customWidth="1"/>
    <col min="255" max="255" width="13" style="25" customWidth="1"/>
    <col min="256" max="256" width="69" style="25" customWidth="1"/>
    <col min="257" max="257" width="6.140625" style="25" customWidth="1"/>
    <col min="258" max="258" width="9.85546875" style="25" customWidth="1"/>
    <col min="259" max="259" width="10.5703125" style="25" customWidth="1"/>
    <col min="260" max="260" width="12.85546875" style="25" customWidth="1"/>
    <col min="261" max="509" width="8" style="25"/>
    <col min="510" max="510" width="3.42578125" style="25" customWidth="1"/>
    <col min="511" max="511" width="13" style="25" customWidth="1"/>
    <col min="512" max="512" width="69" style="25" customWidth="1"/>
    <col min="513" max="513" width="6.140625" style="25" customWidth="1"/>
    <col min="514" max="514" width="9.85546875" style="25" customWidth="1"/>
    <col min="515" max="515" width="10.5703125" style="25" customWidth="1"/>
    <col min="516" max="516" width="12.85546875" style="25" customWidth="1"/>
    <col min="517" max="765" width="8" style="25"/>
    <col min="766" max="766" width="3.42578125" style="25" customWidth="1"/>
    <col min="767" max="767" width="13" style="25" customWidth="1"/>
    <col min="768" max="768" width="69" style="25" customWidth="1"/>
    <col min="769" max="769" width="6.140625" style="25" customWidth="1"/>
    <col min="770" max="770" width="9.85546875" style="25" customWidth="1"/>
    <col min="771" max="771" width="10.5703125" style="25" customWidth="1"/>
    <col min="772" max="772" width="12.85546875" style="25" customWidth="1"/>
    <col min="773" max="1021" width="8" style="25"/>
    <col min="1022" max="1022" width="3.42578125" style="25" customWidth="1"/>
    <col min="1023" max="1023" width="13" style="25" customWidth="1"/>
    <col min="1024" max="1024" width="69" style="25" customWidth="1"/>
    <col min="1025" max="1025" width="6.140625" style="25" customWidth="1"/>
    <col min="1026" max="1026" width="9.85546875" style="25" customWidth="1"/>
    <col min="1027" max="1027" width="10.5703125" style="25" customWidth="1"/>
    <col min="1028" max="1028" width="12.85546875" style="25" customWidth="1"/>
    <col min="1029" max="1277" width="8" style="25"/>
    <col min="1278" max="1278" width="3.42578125" style="25" customWidth="1"/>
    <col min="1279" max="1279" width="13" style="25" customWidth="1"/>
    <col min="1280" max="1280" width="69" style="25" customWidth="1"/>
    <col min="1281" max="1281" width="6.140625" style="25" customWidth="1"/>
    <col min="1282" max="1282" width="9.85546875" style="25" customWidth="1"/>
    <col min="1283" max="1283" width="10.5703125" style="25" customWidth="1"/>
    <col min="1284" max="1284" width="12.85546875" style="25" customWidth="1"/>
    <col min="1285" max="1533" width="8" style="25"/>
    <col min="1534" max="1534" width="3.42578125" style="25" customWidth="1"/>
    <col min="1535" max="1535" width="13" style="25" customWidth="1"/>
    <col min="1536" max="1536" width="69" style="25" customWidth="1"/>
    <col min="1537" max="1537" width="6.140625" style="25" customWidth="1"/>
    <col min="1538" max="1538" width="9.85546875" style="25" customWidth="1"/>
    <col min="1539" max="1539" width="10.5703125" style="25" customWidth="1"/>
    <col min="1540" max="1540" width="12.85546875" style="25" customWidth="1"/>
    <col min="1541" max="1789" width="8" style="25"/>
    <col min="1790" max="1790" width="3.42578125" style="25" customWidth="1"/>
    <col min="1791" max="1791" width="13" style="25" customWidth="1"/>
    <col min="1792" max="1792" width="69" style="25" customWidth="1"/>
    <col min="1793" max="1793" width="6.140625" style="25" customWidth="1"/>
    <col min="1794" max="1794" width="9.85546875" style="25" customWidth="1"/>
    <col min="1795" max="1795" width="10.5703125" style="25" customWidth="1"/>
    <col min="1796" max="1796" width="12.85546875" style="25" customWidth="1"/>
    <col min="1797" max="2045" width="8" style="25"/>
    <col min="2046" max="2046" width="3.42578125" style="25" customWidth="1"/>
    <col min="2047" max="2047" width="13" style="25" customWidth="1"/>
    <col min="2048" max="2048" width="69" style="25" customWidth="1"/>
    <col min="2049" max="2049" width="6.140625" style="25" customWidth="1"/>
    <col min="2050" max="2050" width="9.85546875" style="25" customWidth="1"/>
    <col min="2051" max="2051" width="10.5703125" style="25" customWidth="1"/>
    <col min="2052" max="2052" width="12.85546875" style="25" customWidth="1"/>
    <col min="2053" max="2301" width="8" style="25"/>
    <col min="2302" max="2302" width="3.42578125" style="25" customWidth="1"/>
    <col min="2303" max="2303" width="13" style="25" customWidth="1"/>
    <col min="2304" max="2304" width="69" style="25" customWidth="1"/>
    <col min="2305" max="2305" width="6.140625" style="25" customWidth="1"/>
    <col min="2306" max="2306" width="9.85546875" style="25" customWidth="1"/>
    <col min="2307" max="2307" width="10.5703125" style="25" customWidth="1"/>
    <col min="2308" max="2308" width="12.85546875" style="25" customWidth="1"/>
    <col min="2309" max="2557" width="8" style="25"/>
    <col min="2558" max="2558" width="3.42578125" style="25" customWidth="1"/>
    <col min="2559" max="2559" width="13" style="25" customWidth="1"/>
    <col min="2560" max="2560" width="69" style="25" customWidth="1"/>
    <col min="2561" max="2561" width="6.140625" style="25" customWidth="1"/>
    <col min="2562" max="2562" width="9.85546875" style="25" customWidth="1"/>
    <col min="2563" max="2563" width="10.5703125" style="25" customWidth="1"/>
    <col min="2564" max="2564" width="12.85546875" style="25" customWidth="1"/>
    <col min="2565" max="2813" width="8" style="25"/>
    <col min="2814" max="2814" width="3.42578125" style="25" customWidth="1"/>
    <col min="2815" max="2815" width="13" style="25" customWidth="1"/>
    <col min="2816" max="2816" width="69" style="25" customWidth="1"/>
    <col min="2817" max="2817" width="6.140625" style="25" customWidth="1"/>
    <col min="2818" max="2818" width="9.85546875" style="25" customWidth="1"/>
    <col min="2819" max="2819" width="10.5703125" style="25" customWidth="1"/>
    <col min="2820" max="2820" width="12.85546875" style="25" customWidth="1"/>
    <col min="2821" max="3069" width="8" style="25"/>
    <col min="3070" max="3070" width="3.42578125" style="25" customWidth="1"/>
    <col min="3071" max="3071" width="13" style="25" customWidth="1"/>
    <col min="3072" max="3072" width="69" style="25" customWidth="1"/>
    <col min="3073" max="3073" width="6.140625" style="25" customWidth="1"/>
    <col min="3074" max="3074" width="9.85546875" style="25" customWidth="1"/>
    <col min="3075" max="3075" width="10.5703125" style="25" customWidth="1"/>
    <col min="3076" max="3076" width="12.85546875" style="25" customWidth="1"/>
    <col min="3077" max="3325" width="8" style="25"/>
    <col min="3326" max="3326" width="3.42578125" style="25" customWidth="1"/>
    <col min="3327" max="3327" width="13" style="25" customWidth="1"/>
    <col min="3328" max="3328" width="69" style="25" customWidth="1"/>
    <col min="3329" max="3329" width="6.140625" style="25" customWidth="1"/>
    <col min="3330" max="3330" width="9.85546875" style="25" customWidth="1"/>
    <col min="3331" max="3331" width="10.5703125" style="25" customWidth="1"/>
    <col min="3332" max="3332" width="12.85546875" style="25" customWidth="1"/>
    <col min="3333" max="3581" width="8" style="25"/>
    <col min="3582" max="3582" width="3.42578125" style="25" customWidth="1"/>
    <col min="3583" max="3583" width="13" style="25" customWidth="1"/>
    <col min="3584" max="3584" width="69" style="25" customWidth="1"/>
    <col min="3585" max="3585" width="6.140625" style="25" customWidth="1"/>
    <col min="3586" max="3586" width="9.85546875" style="25" customWidth="1"/>
    <col min="3587" max="3587" width="10.5703125" style="25" customWidth="1"/>
    <col min="3588" max="3588" width="12.85546875" style="25" customWidth="1"/>
    <col min="3589" max="3837" width="8" style="25"/>
    <col min="3838" max="3838" width="3.42578125" style="25" customWidth="1"/>
    <col min="3839" max="3839" width="13" style="25" customWidth="1"/>
    <col min="3840" max="3840" width="69" style="25" customWidth="1"/>
    <col min="3841" max="3841" width="6.140625" style="25" customWidth="1"/>
    <col min="3842" max="3842" width="9.85546875" style="25" customWidth="1"/>
    <col min="3843" max="3843" width="10.5703125" style="25" customWidth="1"/>
    <col min="3844" max="3844" width="12.85546875" style="25" customWidth="1"/>
    <col min="3845" max="4093" width="8" style="25"/>
    <col min="4094" max="4094" width="3.42578125" style="25" customWidth="1"/>
    <col min="4095" max="4095" width="13" style="25" customWidth="1"/>
    <col min="4096" max="4096" width="69" style="25" customWidth="1"/>
    <col min="4097" max="4097" width="6.140625" style="25" customWidth="1"/>
    <col min="4098" max="4098" width="9.85546875" style="25" customWidth="1"/>
    <col min="4099" max="4099" width="10.5703125" style="25" customWidth="1"/>
    <col min="4100" max="4100" width="12.85546875" style="25" customWidth="1"/>
    <col min="4101" max="4349" width="8" style="25"/>
    <col min="4350" max="4350" width="3.42578125" style="25" customWidth="1"/>
    <col min="4351" max="4351" width="13" style="25" customWidth="1"/>
    <col min="4352" max="4352" width="69" style="25" customWidth="1"/>
    <col min="4353" max="4353" width="6.140625" style="25" customWidth="1"/>
    <col min="4354" max="4354" width="9.85546875" style="25" customWidth="1"/>
    <col min="4355" max="4355" width="10.5703125" style="25" customWidth="1"/>
    <col min="4356" max="4356" width="12.85546875" style="25" customWidth="1"/>
    <col min="4357" max="4605" width="8" style="25"/>
    <col min="4606" max="4606" width="3.42578125" style="25" customWidth="1"/>
    <col min="4607" max="4607" width="13" style="25" customWidth="1"/>
    <col min="4608" max="4608" width="69" style="25" customWidth="1"/>
    <col min="4609" max="4609" width="6.140625" style="25" customWidth="1"/>
    <col min="4610" max="4610" width="9.85546875" style="25" customWidth="1"/>
    <col min="4611" max="4611" width="10.5703125" style="25" customWidth="1"/>
    <col min="4612" max="4612" width="12.85546875" style="25" customWidth="1"/>
    <col min="4613" max="4861" width="8" style="25"/>
    <col min="4862" max="4862" width="3.42578125" style="25" customWidth="1"/>
    <col min="4863" max="4863" width="13" style="25" customWidth="1"/>
    <col min="4864" max="4864" width="69" style="25" customWidth="1"/>
    <col min="4865" max="4865" width="6.140625" style="25" customWidth="1"/>
    <col min="4866" max="4866" width="9.85546875" style="25" customWidth="1"/>
    <col min="4867" max="4867" width="10.5703125" style="25" customWidth="1"/>
    <col min="4868" max="4868" width="12.85546875" style="25" customWidth="1"/>
    <col min="4869" max="5117" width="8" style="25"/>
    <col min="5118" max="5118" width="3.42578125" style="25" customWidth="1"/>
    <col min="5119" max="5119" width="13" style="25" customWidth="1"/>
    <col min="5120" max="5120" width="69" style="25" customWidth="1"/>
    <col min="5121" max="5121" width="6.140625" style="25" customWidth="1"/>
    <col min="5122" max="5122" width="9.85546875" style="25" customWidth="1"/>
    <col min="5123" max="5123" width="10.5703125" style="25" customWidth="1"/>
    <col min="5124" max="5124" width="12.85546875" style="25" customWidth="1"/>
    <col min="5125" max="5373" width="8" style="25"/>
    <col min="5374" max="5374" width="3.42578125" style="25" customWidth="1"/>
    <col min="5375" max="5375" width="13" style="25" customWidth="1"/>
    <col min="5376" max="5376" width="69" style="25" customWidth="1"/>
    <col min="5377" max="5377" width="6.140625" style="25" customWidth="1"/>
    <col min="5378" max="5378" width="9.85546875" style="25" customWidth="1"/>
    <col min="5379" max="5379" width="10.5703125" style="25" customWidth="1"/>
    <col min="5380" max="5380" width="12.85546875" style="25" customWidth="1"/>
    <col min="5381" max="5629" width="8" style="25"/>
    <col min="5630" max="5630" width="3.42578125" style="25" customWidth="1"/>
    <col min="5631" max="5631" width="13" style="25" customWidth="1"/>
    <col min="5632" max="5632" width="69" style="25" customWidth="1"/>
    <col min="5633" max="5633" width="6.140625" style="25" customWidth="1"/>
    <col min="5634" max="5634" width="9.85546875" style="25" customWidth="1"/>
    <col min="5635" max="5635" width="10.5703125" style="25" customWidth="1"/>
    <col min="5636" max="5636" width="12.85546875" style="25" customWidth="1"/>
    <col min="5637" max="5885" width="8" style="25"/>
    <col min="5886" max="5886" width="3.42578125" style="25" customWidth="1"/>
    <col min="5887" max="5887" width="13" style="25" customWidth="1"/>
    <col min="5888" max="5888" width="69" style="25" customWidth="1"/>
    <col min="5889" max="5889" width="6.140625" style="25" customWidth="1"/>
    <col min="5890" max="5890" width="9.85546875" style="25" customWidth="1"/>
    <col min="5891" max="5891" width="10.5703125" style="25" customWidth="1"/>
    <col min="5892" max="5892" width="12.85546875" style="25" customWidth="1"/>
    <col min="5893" max="6141" width="8" style="25"/>
    <col min="6142" max="6142" width="3.42578125" style="25" customWidth="1"/>
    <col min="6143" max="6143" width="13" style="25" customWidth="1"/>
    <col min="6144" max="6144" width="69" style="25" customWidth="1"/>
    <col min="6145" max="6145" width="6.140625" style="25" customWidth="1"/>
    <col min="6146" max="6146" width="9.85546875" style="25" customWidth="1"/>
    <col min="6147" max="6147" width="10.5703125" style="25" customWidth="1"/>
    <col min="6148" max="6148" width="12.85546875" style="25" customWidth="1"/>
    <col min="6149" max="6397" width="8" style="25"/>
    <col min="6398" max="6398" width="3.42578125" style="25" customWidth="1"/>
    <col min="6399" max="6399" width="13" style="25" customWidth="1"/>
    <col min="6400" max="6400" width="69" style="25" customWidth="1"/>
    <col min="6401" max="6401" width="6.140625" style="25" customWidth="1"/>
    <col min="6402" max="6402" width="9.85546875" style="25" customWidth="1"/>
    <col min="6403" max="6403" width="10.5703125" style="25" customWidth="1"/>
    <col min="6404" max="6404" width="12.85546875" style="25" customWidth="1"/>
    <col min="6405" max="6653" width="8" style="25"/>
    <col min="6654" max="6654" width="3.42578125" style="25" customWidth="1"/>
    <col min="6655" max="6655" width="13" style="25" customWidth="1"/>
    <col min="6656" max="6656" width="69" style="25" customWidth="1"/>
    <col min="6657" max="6657" width="6.140625" style="25" customWidth="1"/>
    <col min="6658" max="6658" width="9.85546875" style="25" customWidth="1"/>
    <col min="6659" max="6659" width="10.5703125" style="25" customWidth="1"/>
    <col min="6660" max="6660" width="12.85546875" style="25" customWidth="1"/>
    <col min="6661" max="6909" width="8" style="25"/>
    <col min="6910" max="6910" width="3.42578125" style="25" customWidth="1"/>
    <col min="6911" max="6911" width="13" style="25" customWidth="1"/>
    <col min="6912" max="6912" width="69" style="25" customWidth="1"/>
    <col min="6913" max="6913" width="6.140625" style="25" customWidth="1"/>
    <col min="6914" max="6914" width="9.85546875" style="25" customWidth="1"/>
    <col min="6915" max="6915" width="10.5703125" style="25" customWidth="1"/>
    <col min="6916" max="6916" width="12.85546875" style="25" customWidth="1"/>
    <col min="6917" max="7165" width="8" style="25"/>
    <col min="7166" max="7166" width="3.42578125" style="25" customWidth="1"/>
    <col min="7167" max="7167" width="13" style="25" customWidth="1"/>
    <col min="7168" max="7168" width="69" style="25" customWidth="1"/>
    <col min="7169" max="7169" width="6.140625" style="25" customWidth="1"/>
    <col min="7170" max="7170" width="9.85546875" style="25" customWidth="1"/>
    <col min="7171" max="7171" width="10.5703125" style="25" customWidth="1"/>
    <col min="7172" max="7172" width="12.85546875" style="25" customWidth="1"/>
    <col min="7173" max="7421" width="8" style="25"/>
    <col min="7422" max="7422" width="3.42578125" style="25" customWidth="1"/>
    <col min="7423" max="7423" width="13" style="25" customWidth="1"/>
    <col min="7424" max="7424" width="69" style="25" customWidth="1"/>
    <col min="7425" max="7425" width="6.140625" style="25" customWidth="1"/>
    <col min="7426" max="7426" width="9.85546875" style="25" customWidth="1"/>
    <col min="7427" max="7427" width="10.5703125" style="25" customWidth="1"/>
    <col min="7428" max="7428" width="12.85546875" style="25" customWidth="1"/>
    <col min="7429" max="7677" width="8" style="25"/>
    <col min="7678" max="7678" width="3.42578125" style="25" customWidth="1"/>
    <col min="7679" max="7679" width="13" style="25" customWidth="1"/>
    <col min="7680" max="7680" width="69" style="25" customWidth="1"/>
    <col min="7681" max="7681" width="6.140625" style="25" customWidth="1"/>
    <col min="7682" max="7682" width="9.85546875" style="25" customWidth="1"/>
    <col min="7683" max="7683" width="10.5703125" style="25" customWidth="1"/>
    <col min="7684" max="7684" width="12.85546875" style="25" customWidth="1"/>
    <col min="7685" max="7933" width="8" style="25"/>
    <col min="7934" max="7934" width="3.42578125" style="25" customWidth="1"/>
    <col min="7935" max="7935" width="13" style="25" customWidth="1"/>
    <col min="7936" max="7936" width="69" style="25" customWidth="1"/>
    <col min="7937" max="7937" width="6.140625" style="25" customWidth="1"/>
    <col min="7938" max="7938" width="9.85546875" style="25" customWidth="1"/>
    <col min="7939" max="7939" width="10.5703125" style="25" customWidth="1"/>
    <col min="7940" max="7940" width="12.85546875" style="25" customWidth="1"/>
    <col min="7941" max="8189" width="8" style="25"/>
    <col min="8190" max="8190" width="3.42578125" style="25" customWidth="1"/>
    <col min="8191" max="8191" width="13" style="25" customWidth="1"/>
    <col min="8192" max="8192" width="69" style="25" customWidth="1"/>
    <col min="8193" max="8193" width="6.140625" style="25" customWidth="1"/>
    <col min="8194" max="8194" width="9.85546875" style="25" customWidth="1"/>
    <col min="8195" max="8195" width="10.5703125" style="25" customWidth="1"/>
    <col min="8196" max="8196" width="12.85546875" style="25" customWidth="1"/>
    <col min="8197" max="8445" width="8" style="25"/>
    <col min="8446" max="8446" width="3.42578125" style="25" customWidth="1"/>
    <col min="8447" max="8447" width="13" style="25" customWidth="1"/>
    <col min="8448" max="8448" width="69" style="25" customWidth="1"/>
    <col min="8449" max="8449" width="6.140625" style="25" customWidth="1"/>
    <col min="8450" max="8450" width="9.85546875" style="25" customWidth="1"/>
    <col min="8451" max="8451" width="10.5703125" style="25" customWidth="1"/>
    <col min="8452" max="8452" width="12.85546875" style="25" customWidth="1"/>
    <col min="8453" max="8701" width="8" style="25"/>
    <col min="8702" max="8702" width="3.42578125" style="25" customWidth="1"/>
    <col min="8703" max="8703" width="13" style="25" customWidth="1"/>
    <col min="8704" max="8704" width="69" style="25" customWidth="1"/>
    <col min="8705" max="8705" width="6.140625" style="25" customWidth="1"/>
    <col min="8706" max="8706" width="9.85546875" style="25" customWidth="1"/>
    <col min="8707" max="8707" width="10.5703125" style="25" customWidth="1"/>
    <col min="8708" max="8708" width="12.85546875" style="25" customWidth="1"/>
    <col min="8709" max="8957" width="8" style="25"/>
    <col min="8958" max="8958" width="3.42578125" style="25" customWidth="1"/>
    <col min="8959" max="8959" width="13" style="25" customWidth="1"/>
    <col min="8960" max="8960" width="69" style="25" customWidth="1"/>
    <col min="8961" max="8961" width="6.140625" style="25" customWidth="1"/>
    <col min="8962" max="8962" width="9.85546875" style="25" customWidth="1"/>
    <col min="8963" max="8963" width="10.5703125" style="25" customWidth="1"/>
    <col min="8964" max="8964" width="12.85546875" style="25" customWidth="1"/>
    <col min="8965" max="9213" width="8" style="25"/>
    <col min="9214" max="9214" width="3.42578125" style="25" customWidth="1"/>
    <col min="9215" max="9215" width="13" style="25" customWidth="1"/>
    <col min="9216" max="9216" width="69" style="25" customWidth="1"/>
    <col min="9217" max="9217" width="6.140625" style="25" customWidth="1"/>
    <col min="9218" max="9218" width="9.85546875" style="25" customWidth="1"/>
    <col min="9219" max="9219" width="10.5703125" style="25" customWidth="1"/>
    <col min="9220" max="9220" width="12.85546875" style="25" customWidth="1"/>
    <col min="9221" max="9469" width="8" style="25"/>
    <col min="9470" max="9470" width="3.42578125" style="25" customWidth="1"/>
    <col min="9471" max="9471" width="13" style="25" customWidth="1"/>
    <col min="9472" max="9472" width="69" style="25" customWidth="1"/>
    <col min="9473" max="9473" width="6.140625" style="25" customWidth="1"/>
    <col min="9474" max="9474" width="9.85546875" style="25" customWidth="1"/>
    <col min="9475" max="9475" width="10.5703125" style="25" customWidth="1"/>
    <col min="9476" max="9476" width="12.85546875" style="25" customWidth="1"/>
    <col min="9477" max="9725" width="8" style="25"/>
    <col min="9726" max="9726" width="3.42578125" style="25" customWidth="1"/>
    <col min="9727" max="9727" width="13" style="25" customWidth="1"/>
    <col min="9728" max="9728" width="69" style="25" customWidth="1"/>
    <col min="9729" max="9729" width="6.140625" style="25" customWidth="1"/>
    <col min="9730" max="9730" width="9.85546875" style="25" customWidth="1"/>
    <col min="9731" max="9731" width="10.5703125" style="25" customWidth="1"/>
    <col min="9732" max="9732" width="12.85546875" style="25" customWidth="1"/>
    <col min="9733" max="9981" width="8" style="25"/>
    <col min="9982" max="9982" width="3.42578125" style="25" customWidth="1"/>
    <col min="9983" max="9983" width="13" style="25" customWidth="1"/>
    <col min="9984" max="9984" width="69" style="25" customWidth="1"/>
    <col min="9985" max="9985" width="6.140625" style="25" customWidth="1"/>
    <col min="9986" max="9986" width="9.85546875" style="25" customWidth="1"/>
    <col min="9987" max="9987" width="10.5703125" style="25" customWidth="1"/>
    <col min="9988" max="9988" width="12.85546875" style="25" customWidth="1"/>
    <col min="9989" max="10237" width="8" style="25"/>
    <col min="10238" max="10238" width="3.42578125" style="25" customWidth="1"/>
    <col min="10239" max="10239" width="13" style="25" customWidth="1"/>
    <col min="10240" max="10240" width="69" style="25" customWidth="1"/>
    <col min="10241" max="10241" width="6.140625" style="25" customWidth="1"/>
    <col min="10242" max="10242" width="9.85546875" style="25" customWidth="1"/>
    <col min="10243" max="10243" width="10.5703125" style="25" customWidth="1"/>
    <col min="10244" max="10244" width="12.85546875" style="25" customWidth="1"/>
    <col min="10245" max="10493" width="8" style="25"/>
    <col min="10494" max="10494" width="3.42578125" style="25" customWidth="1"/>
    <col min="10495" max="10495" width="13" style="25" customWidth="1"/>
    <col min="10496" max="10496" width="69" style="25" customWidth="1"/>
    <col min="10497" max="10497" width="6.140625" style="25" customWidth="1"/>
    <col min="10498" max="10498" width="9.85546875" style="25" customWidth="1"/>
    <col min="10499" max="10499" width="10.5703125" style="25" customWidth="1"/>
    <col min="10500" max="10500" width="12.85546875" style="25" customWidth="1"/>
    <col min="10501" max="10749" width="8" style="25"/>
    <col min="10750" max="10750" width="3.42578125" style="25" customWidth="1"/>
    <col min="10751" max="10751" width="13" style="25" customWidth="1"/>
    <col min="10752" max="10752" width="69" style="25" customWidth="1"/>
    <col min="10753" max="10753" width="6.140625" style="25" customWidth="1"/>
    <col min="10754" max="10754" width="9.85546875" style="25" customWidth="1"/>
    <col min="10755" max="10755" width="10.5703125" style="25" customWidth="1"/>
    <col min="10756" max="10756" width="12.85546875" style="25" customWidth="1"/>
    <col min="10757" max="11005" width="8" style="25"/>
    <col min="11006" max="11006" width="3.42578125" style="25" customWidth="1"/>
    <col min="11007" max="11007" width="13" style="25" customWidth="1"/>
    <col min="11008" max="11008" width="69" style="25" customWidth="1"/>
    <col min="11009" max="11009" width="6.140625" style="25" customWidth="1"/>
    <col min="11010" max="11010" width="9.85546875" style="25" customWidth="1"/>
    <col min="11011" max="11011" width="10.5703125" style="25" customWidth="1"/>
    <col min="11012" max="11012" width="12.85546875" style="25" customWidth="1"/>
    <col min="11013" max="11261" width="8" style="25"/>
    <col min="11262" max="11262" width="3.42578125" style="25" customWidth="1"/>
    <col min="11263" max="11263" width="13" style="25" customWidth="1"/>
    <col min="11264" max="11264" width="69" style="25" customWidth="1"/>
    <col min="11265" max="11265" width="6.140625" style="25" customWidth="1"/>
    <col min="11266" max="11266" width="9.85546875" style="25" customWidth="1"/>
    <col min="11267" max="11267" width="10.5703125" style="25" customWidth="1"/>
    <col min="11268" max="11268" width="12.85546875" style="25" customWidth="1"/>
    <col min="11269" max="11517" width="8" style="25"/>
    <col min="11518" max="11518" width="3.42578125" style="25" customWidth="1"/>
    <col min="11519" max="11519" width="13" style="25" customWidth="1"/>
    <col min="11520" max="11520" width="69" style="25" customWidth="1"/>
    <col min="11521" max="11521" width="6.140625" style="25" customWidth="1"/>
    <col min="11522" max="11522" width="9.85546875" style="25" customWidth="1"/>
    <col min="11523" max="11523" width="10.5703125" style="25" customWidth="1"/>
    <col min="11524" max="11524" width="12.85546875" style="25" customWidth="1"/>
    <col min="11525" max="11773" width="8" style="25"/>
    <col min="11774" max="11774" width="3.42578125" style="25" customWidth="1"/>
    <col min="11775" max="11775" width="13" style="25" customWidth="1"/>
    <col min="11776" max="11776" width="69" style="25" customWidth="1"/>
    <col min="11777" max="11777" width="6.140625" style="25" customWidth="1"/>
    <col min="11778" max="11778" width="9.85546875" style="25" customWidth="1"/>
    <col min="11779" max="11779" width="10.5703125" style="25" customWidth="1"/>
    <col min="11780" max="11780" width="12.85546875" style="25" customWidth="1"/>
    <col min="11781" max="12029" width="8" style="25"/>
    <col min="12030" max="12030" width="3.42578125" style="25" customWidth="1"/>
    <col min="12031" max="12031" width="13" style="25" customWidth="1"/>
    <col min="12032" max="12032" width="69" style="25" customWidth="1"/>
    <col min="12033" max="12033" width="6.140625" style="25" customWidth="1"/>
    <col min="12034" max="12034" width="9.85546875" style="25" customWidth="1"/>
    <col min="12035" max="12035" width="10.5703125" style="25" customWidth="1"/>
    <col min="12036" max="12036" width="12.85546875" style="25" customWidth="1"/>
    <col min="12037" max="12285" width="8" style="25"/>
    <col min="12286" max="12286" width="3.42578125" style="25" customWidth="1"/>
    <col min="12287" max="12287" width="13" style="25" customWidth="1"/>
    <col min="12288" max="12288" width="69" style="25" customWidth="1"/>
    <col min="12289" max="12289" width="6.140625" style="25" customWidth="1"/>
    <col min="12290" max="12290" width="9.85546875" style="25" customWidth="1"/>
    <col min="12291" max="12291" width="10.5703125" style="25" customWidth="1"/>
    <col min="12292" max="12292" width="12.85546875" style="25" customWidth="1"/>
    <col min="12293" max="12541" width="8" style="25"/>
    <col min="12542" max="12542" width="3.42578125" style="25" customWidth="1"/>
    <col min="12543" max="12543" width="13" style="25" customWidth="1"/>
    <col min="12544" max="12544" width="69" style="25" customWidth="1"/>
    <col min="12545" max="12545" width="6.140625" style="25" customWidth="1"/>
    <col min="12546" max="12546" width="9.85546875" style="25" customWidth="1"/>
    <col min="12547" max="12547" width="10.5703125" style="25" customWidth="1"/>
    <col min="12548" max="12548" width="12.85546875" style="25" customWidth="1"/>
    <col min="12549" max="12797" width="8" style="25"/>
    <col min="12798" max="12798" width="3.42578125" style="25" customWidth="1"/>
    <col min="12799" max="12799" width="13" style="25" customWidth="1"/>
    <col min="12800" max="12800" width="69" style="25" customWidth="1"/>
    <col min="12801" max="12801" width="6.140625" style="25" customWidth="1"/>
    <col min="12802" max="12802" width="9.85546875" style="25" customWidth="1"/>
    <col min="12803" max="12803" width="10.5703125" style="25" customWidth="1"/>
    <col min="12804" max="12804" width="12.85546875" style="25" customWidth="1"/>
    <col min="12805" max="13053" width="8" style="25"/>
    <col min="13054" max="13054" width="3.42578125" style="25" customWidth="1"/>
    <col min="13055" max="13055" width="13" style="25" customWidth="1"/>
    <col min="13056" max="13056" width="69" style="25" customWidth="1"/>
    <col min="13057" max="13057" width="6.140625" style="25" customWidth="1"/>
    <col min="13058" max="13058" width="9.85546875" style="25" customWidth="1"/>
    <col min="13059" max="13059" width="10.5703125" style="25" customWidth="1"/>
    <col min="13060" max="13060" width="12.85546875" style="25" customWidth="1"/>
    <col min="13061" max="13309" width="8" style="25"/>
    <col min="13310" max="13310" width="3.42578125" style="25" customWidth="1"/>
    <col min="13311" max="13311" width="13" style="25" customWidth="1"/>
    <col min="13312" max="13312" width="69" style="25" customWidth="1"/>
    <col min="13313" max="13313" width="6.140625" style="25" customWidth="1"/>
    <col min="13314" max="13314" width="9.85546875" style="25" customWidth="1"/>
    <col min="13315" max="13315" width="10.5703125" style="25" customWidth="1"/>
    <col min="13316" max="13316" width="12.85546875" style="25" customWidth="1"/>
    <col min="13317" max="13565" width="8" style="25"/>
    <col min="13566" max="13566" width="3.42578125" style="25" customWidth="1"/>
    <col min="13567" max="13567" width="13" style="25" customWidth="1"/>
    <col min="13568" max="13568" width="69" style="25" customWidth="1"/>
    <col min="13569" max="13569" width="6.140625" style="25" customWidth="1"/>
    <col min="13570" max="13570" width="9.85546875" style="25" customWidth="1"/>
    <col min="13571" max="13571" width="10.5703125" style="25" customWidth="1"/>
    <col min="13572" max="13572" width="12.85546875" style="25" customWidth="1"/>
    <col min="13573" max="13821" width="8" style="25"/>
    <col min="13822" max="13822" width="3.42578125" style="25" customWidth="1"/>
    <col min="13823" max="13823" width="13" style="25" customWidth="1"/>
    <col min="13824" max="13824" width="69" style="25" customWidth="1"/>
    <col min="13825" max="13825" width="6.140625" style="25" customWidth="1"/>
    <col min="13826" max="13826" width="9.85546875" style="25" customWidth="1"/>
    <col min="13827" max="13827" width="10.5703125" style="25" customWidth="1"/>
    <col min="13828" max="13828" width="12.85546875" style="25" customWidth="1"/>
    <col min="13829" max="14077" width="8" style="25"/>
    <col min="14078" max="14078" width="3.42578125" style="25" customWidth="1"/>
    <col min="14079" max="14079" width="13" style="25" customWidth="1"/>
    <col min="14080" max="14080" width="69" style="25" customWidth="1"/>
    <col min="14081" max="14081" width="6.140625" style="25" customWidth="1"/>
    <col min="14082" max="14082" width="9.85546875" style="25" customWidth="1"/>
    <col min="14083" max="14083" width="10.5703125" style="25" customWidth="1"/>
    <col min="14084" max="14084" width="12.85546875" style="25" customWidth="1"/>
    <col min="14085" max="14333" width="8" style="25"/>
    <col min="14334" max="14334" width="3.42578125" style="25" customWidth="1"/>
    <col min="14335" max="14335" width="13" style="25" customWidth="1"/>
    <col min="14336" max="14336" width="69" style="25" customWidth="1"/>
    <col min="14337" max="14337" width="6.140625" style="25" customWidth="1"/>
    <col min="14338" max="14338" width="9.85546875" style="25" customWidth="1"/>
    <col min="14339" max="14339" width="10.5703125" style="25" customWidth="1"/>
    <col min="14340" max="14340" width="12.85546875" style="25" customWidth="1"/>
    <col min="14341" max="14589" width="8" style="25"/>
    <col min="14590" max="14590" width="3.42578125" style="25" customWidth="1"/>
    <col min="14591" max="14591" width="13" style="25" customWidth="1"/>
    <col min="14592" max="14592" width="69" style="25" customWidth="1"/>
    <col min="14593" max="14593" width="6.140625" style="25" customWidth="1"/>
    <col min="14594" max="14594" width="9.85546875" style="25" customWidth="1"/>
    <col min="14595" max="14595" width="10.5703125" style="25" customWidth="1"/>
    <col min="14596" max="14596" width="12.85546875" style="25" customWidth="1"/>
    <col min="14597" max="14845" width="8" style="25"/>
    <col min="14846" max="14846" width="3.42578125" style="25" customWidth="1"/>
    <col min="14847" max="14847" width="13" style="25" customWidth="1"/>
    <col min="14848" max="14848" width="69" style="25" customWidth="1"/>
    <col min="14849" max="14849" width="6.140625" style="25" customWidth="1"/>
    <col min="14850" max="14850" width="9.85546875" style="25" customWidth="1"/>
    <col min="14851" max="14851" width="10.5703125" style="25" customWidth="1"/>
    <col min="14852" max="14852" width="12.85546875" style="25" customWidth="1"/>
    <col min="14853" max="15101" width="8" style="25"/>
    <col min="15102" max="15102" width="3.42578125" style="25" customWidth="1"/>
    <col min="15103" max="15103" width="13" style="25" customWidth="1"/>
    <col min="15104" max="15104" width="69" style="25" customWidth="1"/>
    <col min="15105" max="15105" width="6.140625" style="25" customWidth="1"/>
    <col min="15106" max="15106" width="9.85546875" style="25" customWidth="1"/>
    <col min="15107" max="15107" width="10.5703125" style="25" customWidth="1"/>
    <col min="15108" max="15108" width="12.85546875" style="25" customWidth="1"/>
    <col min="15109" max="15357" width="8" style="25"/>
    <col min="15358" max="15358" width="3.42578125" style="25" customWidth="1"/>
    <col min="15359" max="15359" width="13" style="25" customWidth="1"/>
    <col min="15360" max="15360" width="69" style="25" customWidth="1"/>
    <col min="15361" max="15361" width="6.140625" style="25" customWidth="1"/>
    <col min="15362" max="15362" width="9.85546875" style="25" customWidth="1"/>
    <col min="15363" max="15363" width="10.5703125" style="25" customWidth="1"/>
    <col min="15364" max="15364" width="12.85546875" style="25" customWidth="1"/>
    <col min="15365" max="15613" width="8" style="25"/>
    <col min="15614" max="15614" width="3.42578125" style="25" customWidth="1"/>
    <col min="15615" max="15615" width="13" style="25" customWidth="1"/>
    <col min="15616" max="15616" width="69" style="25" customWidth="1"/>
    <col min="15617" max="15617" width="6.140625" style="25" customWidth="1"/>
    <col min="15618" max="15618" width="9.85546875" style="25" customWidth="1"/>
    <col min="15619" max="15619" width="10.5703125" style="25" customWidth="1"/>
    <col min="15620" max="15620" width="12.85546875" style="25" customWidth="1"/>
    <col min="15621" max="15869" width="8" style="25"/>
    <col min="15870" max="15870" width="3.42578125" style="25" customWidth="1"/>
    <col min="15871" max="15871" width="13" style="25" customWidth="1"/>
    <col min="15872" max="15872" width="69" style="25" customWidth="1"/>
    <col min="15873" max="15873" width="6.140625" style="25" customWidth="1"/>
    <col min="15874" max="15874" width="9.85546875" style="25" customWidth="1"/>
    <col min="15875" max="15875" width="10.5703125" style="25" customWidth="1"/>
    <col min="15876" max="15876" width="12.85546875" style="25" customWidth="1"/>
    <col min="15877" max="16125" width="8" style="25"/>
    <col min="16126" max="16126" width="3.42578125" style="25" customWidth="1"/>
    <col min="16127" max="16127" width="13" style="25" customWidth="1"/>
    <col min="16128" max="16128" width="69" style="25" customWidth="1"/>
    <col min="16129" max="16129" width="6.140625" style="25" customWidth="1"/>
    <col min="16130" max="16130" width="9.85546875" style="25" customWidth="1"/>
    <col min="16131" max="16131" width="10.5703125" style="25" customWidth="1"/>
    <col min="16132" max="16132" width="12.85546875" style="25" customWidth="1"/>
    <col min="16133" max="16384" width="8" style="25"/>
  </cols>
  <sheetData>
    <row r="1" spans="1:10" s="23" customFormat="1" ht="13.5" customHeight="1">
      <c r="A1" s="99" t="s">
        <v>124</v>
      </c>
      <c r="B1" s="99"/>
      <c r="C1" s="99"/>
      <c r="D1" s="99"/>
    </row>
    <row r="2" spans="1:10" s="23" customFormat="1" ht="13.5" customHeight="1">
      <c r="A2" s="100"/>
      <c r="B2" s="101"/>
      <c r="C2" s="102"/>
      <c r="D2" s="103"/>
    </row>
    <row r="3" spans="1:10" s="24" customFormat="1" ht="15" customHeight="1">
      <c r="A3" s="104" t="s">
        <v>125</v>
      </c>
      <c r="B3" s="98" t="s">
        <v>121</v>
      </c>
      <c r="C3" s="98"/>
      <c r="D3" s="98"/>
      <c r="E3" s="27"/>
      <c r="F3" s="27"/>
      <c r="G3" s="27"/>
      <c r="H3" s="27"/>
      <c r="I3" s="27"/>
      <c r="J3" s="27"/>
    </row>
    <row r="4" spans="1:10" s="24" customFormat="1" ht="15.75" customHeight="1">
      <c r="A4" s="105"/>
      <c r="B4" s="98"/>
      <c r="C4" s="98"/>
      <c r="D4" s="98"/>
      <c r="E4" s="27"/>
      <c r="F4" s="27"/>
      <c r="G4" s="27"/>
      <c r="H4" s="27"/>
      <c r="I4" s="27"/>
      <c r="J4" s="27"/>
    </row>
    <row r="5" spans="1:10" s="24" customFormat="1" ht="18" customHeight="1">
      <c r="A5" s="104" t="s">
        <v>126</v>
      </c>
      <c r="B5" s="106" t="s">
        <v>0</v>
      </c>
      <c r="C5" s="107"/>
      <c r="D5" s="108"/>
      <c r="I5" s="28"/>
    </row>
    <row r="6" spans="1:10" s="109" customFormat="1" ht="14.25">
      <c r="A6" s="30" t="s">
        <v>1</v>
      </c>
      <c r="B6" s="30" t="s">
        <v>2</v>
      </c>
      <c r="C6" s="30" t="s">
        <v>3</v>
      </c>
      <c r="D6" s="30" t="s">
        <v>101</v>
      </c>
    </row>
    <row r="7" spans="1:10" s="114" customFormat="1" ht="17.100000000000001" customHeight="1">
      <c r="A7" s="110" t="str">
        <f>+ELECTRICAS!B10</f>
        <v>03</v>
      </c>
      <c r="B7" s="111" t="str">
        <f>+ELECTRICAS!C10</f>
        <v>INSTALACIONES ELECTRICAS</v>
      </c>
      <c r="C7" s="112"/>
      <c r="D7" s="113"/>
    </row>
    <row r="8" spans="1:10" s="114" customFormat="1" ht="17.100000000000001" customHeight="1">
      <c r="A8" s="115" t="str">
        <f>+ELECTRICAS!B11</f>
        <v>03.01</v>
      </c>
      <c r="B8" s="116" t="str">
        <f>+ELECTRICAS!C11</f>
        <v>CONEXIÓN A LA RED EXTERNA DE MEDIDORES</v>
      </c>
      <c r="C8" s="117"/>
      <c r="D8" s="118"/>
    </row>
    <row r="9" spans="1:10" s="114" customFormat="1" ht="17.100000000000001" customHeight="1">
      <c r="A9" s="119" t="str">
        <f>+ELECTRICAS!B12</f>
        <v>03.01.01</v>
      </c>
      <c r="B9" s="120" t="str">
        <f>+ELECTRICAS!C12</f>
        <v>TRAZO, NIVELACION Y REPLANTEO  DE INSTALACIONES ELECTRICAS</v>
      </c>
      <c r="C9" s="121" t="str">
        <f>+ELECTRICAS!D12</f>
        <v>m</v>
      </c>
      <c r="D9" s="122">
        <f>+ELECTRICAS!J12</f>
        <v>84.46</v>
      </c>
    </row>
    <row r="10" spans="1:10" s="114" customFormat="1" ht="17.100000000000001" customHeight="1">
      <c r="A10" s="123" t="str">
        <f>+ELECTRICAS!B18</f>
        <v>03.01.02</v>
      </c>
      <c r="B10" s="120" t="str">
        <f>ELECTRICAS!C18</f>
        <v>EXCAVACION MANUAL EN TERRENO NORMAL DE ZANJA P/INSTALACIONES ELECTRICAS</v>
      </c>
      <c r="C10" s="121" t="str">
        <f>ELECTRICAS!D18</f>
        <v>m</v>
      </c>
      <c r="D10" s="122">
        <f>ELECTRICAS!J18</f>
        <v>84.46</v>
      </c>
    </row>
    <row r="11" spans="1:10" s="114" customFormat="1" ht="17.100000000000001" customHeight="1">
      <c r="A11" s="123" t="str">
        <f>+ELECTRICAS!B20</f>
        <v>03.01.03</v>
      </c>
      <c r="B11" s="120" t="str">
        <f>ELECTRICAS!C20</f>
        <v>REFINE, NIVELACIÓN Y COMPACTACIÓN DE FONDO DE ZANJA</v>
      </c>
      <c r="C11" s="121" t="str">
        <f>+ELECTRICAS!D18</f>
        <v>m</v>
      </c>
      <c r="D11" s="122">
        <f>ELECTRICAS!J20</f>
        <v>84.46</v>
      </c>
    </row>
    <row r="12" spans="1:10" s="114" customFormat="1" ht="17.100000000000001" customHeight="1">
      <c r="A12" s="123" t="str">
        <f>+ELECTRICAS!B23</f>
        <v>03.01.04</v>
      </c>
      <c r="B12" s="120" t="str">
        <f>+ELECTRICAS!C23</f>
        <v>COLOCACION DE LA CAMA DEAPOYO P/TUBERIA DE ELECTRICA, con arenilla h=0.05m</v>
      </c>
      <c r="C12" s="121" t="str">
        <f>+ELECTRICAS!D23</f>
        <v>m</v>
      </c>
      <c r="D12" s="122">
        <f>+ELECTRICAS!J23</f>
        <v>84.46</v>
      </c>
    </row>
    <row r="13" spans="1:10" s="114" customFormat="1" ht="17.100000000000001" customHeight="1">
      <c r="A13" s="123" t="str">
        <f>+ELECTRICAS!B26</f>
        <v>03.01.05</v>
      </c>
      <c r="B13" s="120" t="str">
        <f>+ELECTRICAS!C26</f>
        <v>COLOCACION DE LA CAMA DE PROTECCION P/TUBERIA ELECTRICA, con arenilla h=0.10m</v>
      </c>
      <c r="C13" s="121" t="str">
        <f>+ELECTRICAS!D26</f>
        <v>m</v>
      </c>
      <c r="D13" s="122">
        <f>+ELECTRICAS!J26</f>
        <v>84.46</v>
      </c>
    </row>
    <row r="14" spans="1:10" s="114" customFormat="1" ht="17.100000000000001" customHeight="1">
      <c r="A14" s="123" t="str">
        <f>+ELECTRICAS!B29</f>
        <v>03.01.06</v>
      </c>
      <c r="B14" s="120" t="str">
        <f>+ELECTRICAS!C29</f>
        <v>RELLENO DE ZANJA CON MATERIAL PROPIO</v>
      </c>
      <c r="C14" s="121" t="str">
        <f>+ELECTRICAS!D29</f>
        <v>m</v>
      </c>
      <c r="D14" s="122">
        <f>+ELECTRICAS!J29</f>
        <v>84.46</v>
      </c>
    </row>
    <row r="15" spans="1:10" s="114" customFormat="1" ht="17.100000000000001" customHeight="1">
      <c r="A15" s="123" t="str">
        <f>+ELECTRICAS!B32</f>
        <v>03.01.07</v>
      </c>
      <c r="B15" s="120" t="str">
        <f>+ELECTRICAS!C32</f>
        <v>ELIMINACIÓN DE MATERIAL EXCEDENTE DM=15 KM</v>
      </c>
      <c r="C15" s="121" t="str">
        <f>+ELECTRICAS!D32</f>
        <v>m3</v>
      </c>
      <c r="D15" s="122">
        <f>+ELECTRICAS!J32</f>
        <v>16.469700000000003</v>
      </c>
    </row>
    <row r="16" spans="1:10" s="114" customFormat="1" ht="17.100000000000001" customHeight="1">
      <c r="A16" s="124" t="str">
        <f>+ELECTRICAS!B36</f>
        <v>03.02</v>
      </c>
      <c r="B16" s="125" t="str">
        <f>+ELECTRICAS!C36</f>
        <v>SALIDA PARA ALUMBRADO, TOMACORRIENTES, FUERZAS YSEÑALES DEBILES</v>
      </c>
      <c r="C16" s="117"/>
      <c r="D16" s="118"/>
    </row>
    <row r="17" spans="1:9" s="114" customFormat="1" ht="17.100000000000001" customHeight="1">
      <c r="A17" s="124" t="str">
        <f>+ELECTRICAS!B37</f>
        <v>03.02.01</v>
      </c>
      <c r="B17" s="126" t="str">
        <f>ELECTRICAS!C37</f>
        <v>SALIDA PARA ALUMBRADO</v>
      </c>
      <c r="C17" s="117"/>
      <c r="D17" s="118"/>
    </row>
    <row r="18" spans="1:9" s="114" customFormat="1" ht="17.100000000000001" customHeight="1">
      <c r="A18" s="123" t="str">
        <f>+ELECTRICAS!B38</f>
        <v>03.02.01.01</v>
      </c>
      <c r="B18" s="120" t="str">
        <f>+ELECTRICAS!C38</f>
        <v>SALIDA PARA ALUMBRADO DE TECHO - ADOSADO</v>
      </c>
      <c r="C18" s="121" t="str">
        <f>+ELECTRICAS!D38</f>
        <v>pto</v>
      </c>
      <c r="D18" s="122">
        <f>+ELECTRICAS!J38</f>
        <v>68</v>
      </c>
    </row>
    <row r="19" spans="1:9" s="114" customFormat="1" ht="17.100000000000001" customHeight="1">
      <c r="A19" s="124" t="str">
        <f>+ELECTRICAS!B41</f>
        <v>03.02.02</v>
      </c>
      <c r="B19" s="126" t="str">
        <f>+ELECTRICAS!C41</f>
        <v>SALIDAS PARA TOMACORRIENTES</v>
      </c>
      <c r="C19" s="121"/>
      <c r="D19" s="122"/>
    </row>
    <row r="20" spans="1:9" s="114" customFormat="1" ht="16.5" customHeight="1">
      <c r="A20" s="123" t="str">
        <f>+ELECTRICAS!B42</f>
        <v>03.02.02.01</v>
      </c>
      <c r="B20" s="120" t="str">
        <f>+ELECTRICAS!C42</f>
        <v>SALIDA PARA TOMACORRIENTE DOBLE CON LINEA DE TIERRA - ADOSADO A PARED</v>
      </c>
      <c r="C20" s="121" t="str">
        <f>+ELECTRICAS!D42</f>
        <v>pto</v>
      </c>
      <c r="D20" s="122">
        <f>+ELECTRICAS!J42</f>
        <v>59</v>
      </c>
    </row>
    <row r="21" spans="1:9" s="114" customFormat="1" ht="17.100000000000001" customHeight="1">
      <c r="A21" s="124" t="str">
        <f>+ELECTRICAS!B47</f>
        <v>03.02.03</v>
      </c>
      <c r="B21" s="126" t="str">
        <f>+ELECTRICAS!C47</f>
        <v>SALIDA PARA INTERRUPTOR DE ALUMBRADO</v>
      </c>
      <c r="C21" s="121"/>
      <c r="D21" s="122"/>
    </row>
    <row r="22" spans="1:9" s="114" customFormat="1" ht="16.5" customHeight="1">
      <c r="A22" s="123" t="str">
        <f>+ELECTRICAS!B48</f>
        <v>03.02.03.01</v>
      </c>
      <c r="B22" s="120" t="str">
        <f>+ELECTRICAS!C48</f>
        <v>SALIDA PARA INTERRUPTOR SIMPLE</v>
      </c>
      <c r="C22" s="121" t="str">
        <f>+ELECTRICAS!D48</f>
        <v>pto</v>
      </c>
      <c r="D22" s="122">
        <f>+ELECTRICAS!J48</f>
        <v>37</v>
      </c>
    </row>
    <row r="23" spans="1:9" s="114" customFormat="1" ht="17.100000000000001" customHeight="1">
      <c r="A23" s="124" t="str">
        <f>+ELECTRICAS!B52</f>
        <v>03.02.04</v>
      </c>
      <c r="B23" s="126" t="str">
        <f>+ELECTRICAS!C52</f>
        <v>SALIDA PARA COMUNICACIONES Y SEÑALES EQUIPADOS</v>
      </c>
      <c r="C23" s="121"/>
      <c r="D23" s="122"/>
    </row>
    <row r="24" spans="1:9" s="114" customFormat="1" ht="17.100000000000001" customHeight="1">
      <c r="A24" s="119" t="str">
        <f>+ELECTRICAS!B53</f>
        <v>03.02.04.01</v>
      </c>
      <c r="B24" s="120" t="str">
        <f>+ELECTRICAS!C53</f>
        <v>SALIDA DE FUERZA ELECTROBOMBA</v>
      </c>
      <c r="C24" s="127" t="str">
        <f>+ELECTRICAS!D53</f>
        <v>pto</v>
      </c>
      <c r="D24" s="128">
        <f>+ELECTRICAS!J53</f>
        <v>1</v>
      </c>
    </row>
    <row r="25" spans="1:9" s="114" customFormat="1" ht="17.100000000000001" customHeight="1">
      <c r="A25" s="124" t="str">
        <f>+ELECTRICAS!B56</f>
        <v>03.03</v>
      </c>
      <c r="B25" s="125" t="str">
        <f>+ELECTRICAS!C56</f>
        <v>CANALIZACIONES, CONDUCTOS O TUBERIAS</v>
      </c>
      <c r="C25" s="121"/>
      <c r="D25" s="122"/>
      <c r="G25" s="129"/>
      <c r="H25" s="130"/>
      <c r="I25" s="131"/>
    </row>
    <row r="26" spans="1:9" s="114" customFormat="1" ht="17.100000000000001" customHeight="1">
      <c r="A26" s="123" t="str">
        <f>+ELECTRICAS!B57</f>
        <v>03.03.01</v>
      </c>
      <c r="B26" s="120" t="str">
        <f>+ELECTRICAS!C57</f>
        <v>TUBERIA PVC Ø 20 mm</v>
      </c>
      <c r="C26" s="121" t="str">
        <f>+ELECTRICAS!D57</f>
        <v>m</v>
      </c>
      <c r="D26" s="122">
        <f>+ELECTRICAS!J57</f>
        <v>583.0199999999993</v>
      </c>
      <c r="G26" s="129"/>
      <c r="H26" s="130"/>
      <c r="I26" s="131"/>
    </row>
    <row r="27" spans="1:9" s="114" customFormat="1" ht="17.100000000000001" customHeight="1">
      <c r="A27" s="124" t="str">
        <f>+ELECTRICAS!B60</f>
        <v>03.04</v>
      </c>
      <c r="B27" s="126" t="str">
        <f>+ELECTRICAS!C60</f>
        <v>CONDUCTORES Y CABLES DE ENERGÍA EN TUBERÍAS</v>
      </c>
      <c r="C27" s="121"/>
      <c r="D27" s="122"/>
    </row>
    <row r="28" spans="1:9" s="114" customFormat="1" ht="17.100000000000001" customHeight="1">
      <c r="A28" s="123" t="str">
        <f>+ELECTRICAS!B61</f>
        <v>03.04.01</v>
      </c>
      <c r="B28" s="120" t="str">
        <f>+ELECTRICAS!C61</f>
        <v>SUMINISTRO E INST. DE ALIM.CAB NH 80 - 12 AWG</v>
      </c>
      <c r="C28" s="121" t="str">
        <f>+ELECTRICAS!D61</f>
        <v>m</v>
      </c>
      <c r="D28" s="122">
        <f>+ELECTRICAS!J61</f>
        <v>156.32000000000005</v>
      </c>
    </row>
    <row r="29" spans="1:9" s="114" customFormat="1" ht="17.100000000000001" customHeight="1">
      <c r="A29" s="123" t="str">
        <f>+ELECTRICAS!B66</f>
        <v>03.04.02</v>
      </c>
      <c r="B29" s="120" t="str">
        <f>+ELECTRICAS!C66</f>
        <v>SUMINISTRO E INST. DE ALIM.CAB NH 80 - 14 AWG</v>
      </c>
      <c r="C29" s="121" t="str">
        <f>+ELECTRICAS!D66</f>
        <v>m</v>
      </c>
      <c r="D29" s="122">
        <f>ELECTRICAS!J66</f>
        <v>251.71</v>
      </c>
    </row>
    <row r="30" spans="1:9" s="114" customFormat="1" ht="17.100000000000001" customHeight="1">
      <c r="A30" s="123" t="str">
        <f>+ELECTRICAS!B72</f>
        <v>03.04.03</v>
      </c>
      <c r="B30" s="120" t="str">
        <f>+ELECTRICAS!C72</f>
        <v>SUMINISTRO E INST. DE ALIM.CAB.NYY - 10 mm2</v>
      </c>
      <c r="C30" s="121" t="str">
        <f>+ELECTRICAS!D72</f>
        <v>m</v>
      </c>
      <c r="D30" s="122">
        <f>+ELECTRICAS!J72</f>
        <v>69.65000000000002</v>
      </c>
    </row>
    <row r="31" spans="1:9" s="114" customFormat="1" ht="17.100000000000001" customHeight="1">
      <c r="A31" s="132" t="str">
        <f>+ELECTRICAS!B76</f>
        <v>03.04.04</v>
      </c>
      <c r="B31" s="120" t="str">
        <f>+ELECTRICAS!C76</f>
        <v>SUMINISTRO E INST. DE ALIM.CAB. NYY - 16 mm2</v>
      </c>
      <c r="C31" s="133" t="str">
        <f>+ELECTRICAS!D76</f>
        <v>m</v>
      </c>
      <c r="D31" s="134">
        <f>+ELECTRICAS!J76</f>
        <v>93.61</v>
      </c>
    </row>
    <row r="32" spans="1:9" s="114" customFormat="1" ht="17.100000000000001" customHeight="1">
      <c r="A32" s="123" t="str">
        <f>+ELECTRICAS!B79</f>
        <v>03.04.05</v>
      </c>
      <c r="B32" s="120" t="str">
        <f>+ELECTRICAS!C79</f>
        <v>SUMINISTRO E INST. DE ALIM.CAB. NYY - 25 mm2</v>
      </c>
      <c r="C32" s="121" t="str">
        <f>+ELECTRICAS!D79</f>
        <v>m</v>
      </c>
      <c r="D32" s="122">
        <f>+ELECTRICAS!J79</f>
        <v>37</v>
      </c>
    </row>
    <row r="33" spans="1:4" s="114" customFormat="1" ht="17.100000000000001" customHeight="1">
      <c r="A33" s="124" t="str">
        <f>+ELECTRICAS!B82</f>
        <v>03.05</v>
      </c>
      <c r="B33" s="126" t="str">
        <f>+ELECTRICAS!C82</f>
        <v>TABLEROS EQUIPADOS</v>
      </c>
      <c r="C33" s="117"/>
      <c r="D33" s="118"/>
    </row>
    <row r="34" spans="1:4" s="114" customFormat="1" ht="17.100000000000001" customHeight="1">
      <c r="A34" s="123" t="str">
        <f>+ELECTRICAS!B83</f>
        <v>03.05.01</v>
      </c>
      <c r="B34" s="120" t="str">
        <f>+ELECTRICAS!C83</f>
        <v>SUB TABLERO DE DISTRIBUCION TD -01</v>
      </c>
      <c r="C34" s="121" t="str">
        <f>+ELECTRICAS!D83</f>
        <v>und</v>
      </c>
      <c r="D34" s="122">
        <f>+ELECTRICAS!J83</f>
        <v>1</v>
      </c>
    </row>
    <row r="35" spans="1:4" s="114" customFormat="1" ht="17.100000000000001" customHeight="1">
      <c r="A35" s="123" t="str">
        <f>+ELECTRICAS!B86</f>
        <v>03.05.02</v>
      </c>
      <c r="B35" s="120" t="str">
        <f>+ELECTRICAS!C86</f>
        <v>SUB TABLERO DE DISTRIBUCION TD -02</v>
      </c>
      <c r="C35" s="121" t="str">
        <f>+ELECTRICAS!D86</f>
        <v>und</v>
      </c>
      <c r="D35" s="122">
        <f>+ELECTRICAS!J86</f>
        <v>1</v>
      </c>
    </row>
    <row r="36" spans="1:4" s="114" customFormat="1" ht="17.100000000000001" customHeight="1">
      <c r="A36" s="123" t="str">
        <f>+ELECTRICAS!B89</f>
        <v>03.05.03</v>
      </c>
      <c r="B36" s="120" t="str">
        <f>+ELECTRICAS!C89</f>
        <v>SUB TABLERO DE DISTRIBUCION TD -03</v>
      </c>
      <c r="C36" s="121" t="str">
        <f>+ELECTRICAS!D89</f>
        <v>und</v>
      </c>
      <c r="D36" s="122">
        <f>+ELECTRICAS!J89</f>
        <v>1</v>
      </c>
    </row>
    <row r="37" spans="1:4" s="114" customFormat="1" ht="17.100000000000001" customHeight="1">
      <c r="A37" s="123" t="str">
        <f>+ELECTRICAS!B92</f>
        <v>03.05.04</v>
      </c>
      <c r="B37" s="120" t="str">
        <f>+ELECTRICAS!C92</f>
        <v>SUB TABLERO DE ELECTROBOMBA</v>
      </c>
      <c r="C37" s="121" t="str">
        <f>+ELECTRICAS!D92</f>
        <v>und</v>
      </c>
      <c r="D37" s="122">
        <f>+ELECTRICAS!J92</f>
        <v>1</v>
      </c>
    </row>
    <row r="38" spans="1:4" s="114" customFormat="1" ht="17.100000000000001" customHeight="1">
      <c r="A38" s="123" t="str">
        <f>+ELECTRICAS!B95</f>
        <v>03.05.05</v>
      </c>
      <c r="B38" s="120" t="str">
        <f>+ELECTRICAS!C95</f>
        <v>TABLERO GENERAL, INCLUYE ACCESORIOS</v>
      </c>
      <c r="C38" s="121" t="str">
        <f>+ELECTRICAS!D95</f>
        <v>und</v>
      </c>
      <c r="D38" s="122">
        <f>+ELECTRICAS!J95</f>
        <v>1</v>
      </c>
    </row>
    <row r="39" spans="1:4" s="114" customFormat="1" ht="17.100000000000001" customHeight="1">
      <c r="A39" s="124" t="str">
        <f>+ELECTRICAS!B98</f>
        <v>03.06</v>
      </c>
      <c r="B39" s="126" t="str">
        <f>+ELECTRICAS!C98</f>
        <v>ARTEFACTOS</v>
      </c>
      <c r="C39" s="121"/>
      <c r="D39" s="122"/>
    </row>
    <row r="40" spans="1:4" s="114" customFormat="1" ht="17.100000000000001" customHeight="1">
      <c r="A40" s="123" t="str">
        <f>+ELECTRICAS!B99</f>
        <v>03.06.01</v>
      </c>
      <c r="B40" s="120" t="str">
        <f>+ELECTRICAS!C99</f>
        <v>AHORRADOR SIMPLE</v>
      </c>
      <c r="C40" s="121" t="str">
        <f>+ELECTRICAS!D99</f>
        <v>und</v>
      </c>
      <c r="D40" s="122">
        <f>+ELECTRICAS!J99</f>
        <v>19</v>
      </c>
    </row>
    <row r="41" spans="1:4" s="114" customFormat="1" ht="17.100000000000001" customHeight="1">
      <c r="A41" s="123" t="str">
        <f>+ELECTRICAS!B104</f>
        <v>03.06.02</v>
      </c>
      <c r="B41" s="120" t="str">
        <f>+ELECTRICAS!C104</f>
        <v>TCS460 1X49W, INCLUYE ACCESORIOS DE FIJACIÓN</v>
      </c>
      <c r="C41" s="121" t="str">
        <f>+ELECTRICAS!D104</f>
        <v>und</v>
      </c>
      <c r="D41" s="122">
        <f>+ELECTRICAS!J104</f>
        <v>49</v>
      </c>
    </row>
    <row r="42" spans="1:4" s="114" customFormat="1" ht="17.100000000000001" customHeight="1">
      <c r="A42" s="123" t="str">
        <f>+ELECTRICAS!B109</f>
        <v>03.06.03</v>
      </c>
      <c r="B42" s="120" t="str">
        <f>+ELECTRICAS!C109</f>
        <v>ALUMBRADO DE EMERGENCIA</v>
      </c>
      <c r="C42" s="121" t="str">
        <f>+C41</f>
        <v>und</v>
      </c>
      <c r="D42" s="122">
        <f>+ELECTRICAS!J109</f>
        <v>23</v>
      </c>
    </row>
    <row r="43" spans="1:4" s="114" customFormat="1" ht="17.100000000000001" customHeight="1">
      <c r="A43" s="124" t="str">
        <f>+ELECTRICAS!B114</f>
        <v>03.07</v>
      </c>
      <c r="B43" s="126" t="str">
        <f>ELECTRICAS!C114</f>
        <v>SISTEMA DE PROTECCIÓN Y MEDICIÓN</v>
      </c>
      <c r="C43" s="121"/>
      <c r="D43" s="122"/>
    </row>
    <row r="44" spans="1:4" s="114" customFormat="1" ht="17.100000000000001" customHeight="1">
      <c r="A44" s="123" t="str">
        <f>+ELECTRICAS!B115</f>
        <v>03.07.01</v>
      </c>
      <c r="B44" s="120" t="str">
        <f>+ELECTRICAS!C115</f>
        <v>SISTEMA DE PUESTA A TIERRA (INC. POZOS Y CABLES CU 25mm2)</v>
      </c>
      <c r="C44" s="121" t="str">
        <f>+ELECTRICAS!D115</f>
        <v>und</v>
      </c>
      <c r="D44" s="122">
        <f>+ELECTRICAS!J115</f>
        <v>1</v>
      </c>
    </row>
    <row r="45" spans="1:4" s="114" customFormat="1" ht="17.100000000000001" customHeight="1">
      <c r="A45" s="123" t="str">
        <f>+ELECTRICAS!B118</f>
        <v>03.07.02</v>
      </c>
      <c r="B45" s="120" t="str">
        <f>+ELECTRICAS!C118</f>
        <v>CAJA PORTAMEDIDOR Y MEDIDOR DE ENERGIA TRIFASICA</v>
      </c>
      <c r="C45" s="121" t="str">
        <f>+ELECTRICAS!D118</f>
        <v>und</v>
      </c>
      <c r="D45" s="122">
        <f>+ELECTRICAS!J118</f>
        <v>1</v>
      </c>
    </row>
    <row r="46" spans="1:4" s="114" customFormat="1" ht="17.100000000000001" customHeight="1">
      <c r="A46" s="124" t="str">
        <f>+ELECTRICAS!B122</f>
        <v>03.08</v>
      </c>
      <c r="B46" s="126" t="str">
        <f>ELECTRICAS!C122</f>
        <v>CAJAS DE PASE</v>
      </c>
      <c r="C46" s="121"/>
      <c r="D46" s="122"/>
    </row>
    <row r="47" spans="1:4" s="114" customFormat="1" ht="17.100000000000001" customHeight="1">
      <c r="A47" s="123" t="str">
        <f>+ELECTRICAS!B123</f>
        <v>03.08.01</v>
      </c>
      <c r="B47" s="120" t="str">
        <f>+ELECTRICAS!C123</f>
        <v>CAJA DE PASE 150x150x100</v>
      </c>
      <c r="C47" s="121" t="str">
        <f>+ELECTRICAS!D123</f>
        <v>und</v>
      </c>
      <c r="D47" s="122">
        <f>+ELECTRICAS!J123</f>
        <v>1</v>
      </c>
    </row>
    <row r="48" spans="1:4" s="135" customFormat="1" ht="13.5">
      <c r="A48" s="124" t="str">
        <f>+ELECTRICAS!B126</f>
        <v>03.09</v>
      </c>
      <c r="B48" s="126" t="str">
        <f>+ELECTRICAS!C126</f>
        <v>VARIOS</v>
      </c>
      <c r="C48" s="121"/>
      <c r="D48" s="122"/>
    </row>
    <row r="49" spans="1:4" s="135" customFormat="1" ht="13.5">
      <c r="A49" s="123" t="str">
        <f>+ELECTRICAS!B128</f>
        <v>03.09.01</v>
      </c>
      <c r="B49" s="120" t="str">
        <f>+ELECTRICAS!C128</f>
        <v>PRUEBAS DE AISLAMIENTO Y RESISTIVIDAD RED GENERAL</v>
      </c>
      <c r="C49" s="121" t="str">
        <f>+ELECTRICAS!D128</f>
        <v>und</v>
      </c>
      <c r="D49" s="122">
        <f>+ELECTRICAS!J128</f>
        <v>1</v>
      </c>
    </row>
  </sheetData>
  <mergeCells count="2">
    <mergeCell ref="B3:D4"/>
    <mergeCell ref="A1:D1"/>
  </mergeCells>
  <pageMargins left="0.74791666666666701" right="0.74791666666666701" top="0.98402777777777795" bottom="0.98402777777777795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showGridLines="0" tabSelected="1" view="pageBreakPreview" topLeftCell="B82" zoomScaleNormal="80" zoomScaleSheetLayoutView="100" workbookViewId="0">
      <selection activeCell="E130" sqref="E130:I130"/>
    </sheetView>
  </sheetViews>
  <sheetFormatPr baseColWidth="10" defaultColWidth="11.42578125" defaultRowHeight="14.1" customHeight="1"/>
  <cols>
    <col min="1" max="1" width="4.42578125" style="5" hidden="1" customWidth="1"/>
    <col min="2" max="2" width="12.5703125" style="6" customWidth="1"/>
    <col min="3" max="3" width="82.42578125" style="4" bestFit="1" customWidth="1"/>
    <col min="4" max="4" width="4.7109375" style="4" customWidth="1"/>
    <col min="5" max="5" width="5.140625" style="4" customWidth="1"/>
    <col min="6" max="6" width="8.5703125" style="4" customWidth="1"/>
    <col min="7" max="7" width="6.7109375" style="5" customWidth="1"/>
    <col min="8" max="8" width="6.85546875" style="5" customWidth="1"/>
    <col min="9" max="9" width="8.140625" style="5" customWidth="1"/>
    <col min="10" max="10" width="8.7109375" style="5" customWidth="1"/>
    <col min="11" max="11" width="11.42578125" style="5"/>
    <col min="12" max="12" width="9.85546875" style="7" customWidth="1"/>
    <col min="13" max="16384" width="11.42578125" style="5"/>
  </cols>
  <sheetData>
    <row r="1" spans="2:13" s="1" customFormat="1" ht="14.1" customHeight="1">
      <c r="B1" s="97" t="s">
        <v>123</v>
      </c>
      <c r="C1" s="97"/>
      <c r="D1" s="97"/>
      <c r="E1" s="97"/>
      <c r="F1" s="97"/>
      <c r="G1" s="97"/>
      <c r="H1" s="97"/>
      <c r="I1" s="97"/>
      <c r="J1" s="97"/>
      <c r="L1" s="15"/>
    </row>
    <row r="2" spans="2:13" s="1" customFormat="1" ht="15" customHeight="1">
      <c r="B2" s="8"/>
      <c r="C2" s="9"/>
      <c r="D2" s="9"/>
      <c r="E2" s="9"/>
      <c r="F2" s="9"/>
      <c r="G2" s="9"/>
      <c r="H2" s="9"/>
      <c r="I2" s="9"/>
      <c r="J2" s="16"/>
      <c r="L2" s="15"/>
    </row>
    <row r="3" spans="2:13" s="1" customFormat="1" ht="25.5" customHeight="1">
      <c r="B3" s="89" t="s">
        <v>120</v>
      </c>
      <c r="C3" s="90" t="s">
        <v>121</v>
      </c>
      <c r="D3" s="90"/>
      <c r="E3" s="90"/>
      <c r="F3" s="90"/>
      <c r="G3" s="90"/>
      <c r="H3" s="90"/>
      <c r="I3" s="90"/>
      <c r="J3" s="90"/>
      <c r="L3" s="15"/>
    </row>
    <row r="4" spans="2:13" s="1" customFormat="1" ht="25.5" customHeight="1">
      <c r="B4" s="89"/>
      <c r="C4" s="90"/>
      <c r="D4" s="90"/>
      <c r="E4" s="90"/>
      <c r="F4" s="90"/>
      <c r="G4" s="90"/>
      <c r="H4" s="90"/>
      <c r="I4" s="90"/>
      <c r="J4" s="90"/>
      <c r="L4" s="15"/>
    </row>
    <row r="5" spans="2:13" s="1" customFormat="1" ht="15" customHeight="1">
      <c r="B5" s="89" t="s">
        <v>122</v>
      </c>
      <c r="C5" s="91"/>
      <c r="D5" s="92"/>
      <c r="E5" s="92"/>
      <c r="F5" s="92"/>
      <c r="G5" s="93"/>
      <c r="H5" s="94"/>
      <c r="I5" s="95"/>
      <c r="J5" s="96"/>
      <c r="L5" s="15"/>
    </row>
    <row r="6" spans="2:13" s="2" customFormat="1" ht="14.1" customHeight="1">
      <c r="B6" s="10"/>
      <c r="C6" s="11"/>
      <c r="D6" s="12"/>
      <c r="E6" s="12"/>
      <c r="F6" s="12"/>
      <c r="G6" s="12"/>
      <c r="H6" s="13"/>
      <c r="I6" s="17"/>
      <c r="J6" s="17"/>
      <c r="L6" s="18"/>
      <c r="M6" s="18"/>
    </row>
    <row r="7" spans="2:13" s="3" customFormat="1" ht="14.1" customHeight="1">
      <c r="B7" s="31" t="s">
        <v>4</v>
      </c>
      <c r="C7" s="31" t="s">
        <v>2</v>
      </c>
      <c r="D7" s="31" t="s">
        <v>5</v>
      </c>
      <c r="E7" s="31" t="s">
        <v>6</v>
      </c>
      <c r="F7" s="32" t="s">
        <v>7</v>
      </c>
      <c r="G7" s="33"/>
      <c r="H7" s="34"/>
      <c r="I7" s="31" t="s">
        <v>8</v>
      </c>
      <c r="J7" s="31" t="s">
        <v>9</v>
      </c>
      <c r="L7" s="19"/>
      <c r="M7" s="19"/>
    </row>
    <row r="8" spans="2:13" s="3" customFormat="1" ht="14.1" customHeight="1">
      <c r="B8" s="35"/>
      <c r="C8" s="35"/>
      <c r="D8" s="35"/>
      <c r="E8" s="35"/>
      <c r="F8" s="36" t="s">
        <v>10</v>
      </c>
      <c r="G8" s="37" t="s">
        <v>11</v>
      </c>
      <c r="H8" s="37" t="s">
        <v>12</v>
      </c>
      <c r="I8" s="35"/>
      <c r="J8" s="35"/>
      <c r="L8" s="19"/>
      <c r="M8" s="19"/>
    </row>
    <row r="9" spans="2:13" ht="9.75" customHeight="1">
      <c r="B9" s="38"/>
      <c r="C9" s="39"/>
      <c r="D9" s="40"/>
      <c r="E9" s="41"/>
      <c r="F9" s="42"/>
      <c r="G9" s="43"/>
      <c r="H9" s="42"/>
      <c r="I9" s="43"/>
      <c r="J9" s="44"/>
    </row>
    <row r="10" spans="2:13" ht="14.1" customHeight="1">
      <c r="B10" s="45" t="s">
        <v>98</v>
      </c>
      <c r="C10" s="46" t="s">
        <v>0</v>
      </c>
      <c r="D10" s="47"/>
      <c r="E10" s="48"/>
      <c r="F10" s="49"/>
      <c r="G10" s="50"/>
      <c r="H10" s="49"/>
      <c r="I10" s="50"/>
      <c r="J10" s="51"/>
      <c r="L10" s="20"/>
    </row>
    <row r="11" spans="2:13" ht="14.1" customHeight="1">
      <c r="B11" s="52" t="s">
        <v>99</v>
      </c>
      <c r="C11" s="53" t="s">
        <v>13</v>
      </c>
      <c r="D11" s="47"/>
      <c r="E11" s="48"/>
      <c r="F11" s="49"/>
      <c r="G11" s="50"/>
      <c r="H11" s="49"/>
      <c r="I11" s="50"/>
      <c r="J11" s="51"/>
      <c r="L11" s="20"/>
    </row>
    <row r="12" spans="2:13" ht="14.1" customHeight="1">
      <c r="B12" s="54" t="s">
        <v>100</v>
      </c>
      <c r="C12" s="55" t="s">
        <v>14</v>
      </c>
      <c r="D12" s="47" t="s">
        <v>15</v>
      </c>
      <c r="E12" s="48"/>
      <c r="F12" s="49"/>
      <c r="G12" s="50"/>
      <c r="H12" s="49"/>
      <c r="I12" s="50"/>
      <c r="J12" s="51">
        <f>+SUM(I13:I16)</f>
        <v>84.46</v>
      </c>
    </row>
    <row r="13" spans="2:13" ht="14.1" customHeight="1">
      <c r="B13" s="54"/>
      <c r="C13" s="56" t="s">
        <v>97</v>
      </c>
      <c r="D13" s="57"/>
      <c r="E13" s="58"/>
      <c r="F13" s="59">
        <v>45</v>
      </c>
      <c r="G13" s="60"/>
      <c r="H13" s="59"/>
      <c r="I13" s="61">
        <f>+PRODUCT(E13:H13)</f>
        <v>45</v>
      </c>
      <c r="J13" s="62"/>
      <c r="L13" s="21"/>
    </row>
    <row r="14" spans="2:13" ht="14.1" customHeight="1">
      <c r="B14" s="54" t="s">
        <v>93</v>
      </c>
      <c r="C14" s="56" t="s">
        <v>94</v>
      </c>
      <c r="D14" s="57"/>
      <c r="E14" s="58"/>
      <c r="F14" s="59">
        <v>2.1</v>
      </c>
      <c r="G14" s="60"/>
      <c r="H14" s="59"/>
      <c r="I14" s="61">
        <f t="shared" ref="I14:I16" si="0">+PRODUCT(E14:H14)</f>
        <v>2.1</v>
      </c>
      <c r="J14" s="62"/>
      <c r="L14" s="21"/>
    </row>
    <row r="15" spans="2:13" ht="14.1" customHeight="1">
      <c r="B15" s="54"/>
      <c r="C15" s="56" t="s">
        <v>95</v>
      </c>
      <c r="D15" s="57"/>
      <c r="E15" s="58"/>
      <c r="F15" s="59">
        <v>25.26</v>
      </c>
      <c r="G15" s="60"/>
      <c r="H15" s="59"/>
      <c r="I15" s="61">
        <f t="shared" si="0"/>
        <v>25.26</v>
      </c>
      <c r="J15" s="62"/>
      <c r="L15" s="21"/>
    </row>
    <row r="16" spans="2:13" ht="14.1" customHeight="1">
      <c r="B16" s="54"/>
      <c r="C16" s="56" t="s">
        <v>96</v>
      </c>
      <c r="D16" s="57"/>
      <c r="E16" s="58"/>
      <c r="F16" s="59">
        <v>12.1</v>
      </c>
      <c r="G16" s="60"/>
      <c r="H16" s="59"/>
      <c r="I16" s="61">
        <f t="shared" si="0"/>
        <v>12.1</v>
      </c>
      <c r="J16" s="62"/>
      <c r="L16" s="21"/>
    </row>
    <row r="17" spans="2:12" ht="14.1" customHeight="1">
      <c r="B17" s="54"/>
      <c r="C17" s="56"/>
      <c r="D17" s="57"/>
      <c r="E17" s="58"/>
      <c r="F17" s="59"/>
      <c r="G17" s="60"/>
      <c r="H17" s="59"/>
      <c r="I17" s="61"/>
      <c r="J17" s="62"/>
      <c r="L17" s="21"/>
    </row>
    <row r="18" spans="2:12" ht="14.1" customHeight="1">
      <c r="B18" s="63" t="s">
        <v>16</v>
      </c>
      <c r="C18" s="55" t="s">
        <v>112</v>
      </c>
      <c r="D18" s="64" t="s">
        <v>15</v>
      </c>
      <c r="E18" s="65"/>
      <c r="F18" s="66"/>
      <c r="G18" s="67"/>
      <c r="H18" s="66"/>
      <c r="I18" s="67"/>
      <c r="J18" s="68">
        <f>SUM(I19)</f>
        <v>84.46</v>
      </c>
      <c r="L18" s="21"/>
    </row>
    <row r="19" spans="2:12" ht="14.1" customHeight="1">
      <c r="B19" s="54"/>
      <c r="C19" s="56"/>
      <c r="D19" s="57"/>
      <c r="E19" s="58">
        <v>1</v>
      </c>
      <c r="F19" s="59">
        <f>+J12</f>
        <v>84.46</v>
      </c>
      <c r="G19" s="60"/>
      <c r="H19" s="59"/>
      <c r="I19" s="61">
        <f>+PRODUCT(E19:H19)</f>
        <v>84.46</v>
      </c>
      <c r="J19" s="62"/>
    </row>
    <row r="20" spans="2:12" s="4" customFormat="1" ht="14.1" customHeight="1">
      <c r="B20" s="63" t="s">
        <v>17</v>
      </c>
      <c r="C20" s="55" t="s">
        <v>18</v>
      </c>
      <c r="D20" s="64" t="s">
        <v>15</v>
      </c>
      <c r="E20" s="65"/>
      <c r="F20" s="66"/>
      <c r="G20" s="67"/>
      <c r="H20" s="66"/>
      <c r="I20" s="67"/>
      <c r="J20" s="68">
        <f>SUM(I21:I22)</f>
        <v>84.46</v>
      </c>
      <c r="L20" s="69"/>
    </row>
    <row r="21" spans="2:12" ht="14.1" customHeight="1">
      <c r="B21" s="54"/>
      <c r="C21" s="56"/>
      <c r="D21" s="57"/>
      <c r="E21" s="58">
        <v>1</v>
      </c>
      <c r="F21" s="59">
        <f>+J12</f>
        <v>84.46</v>
      </c>
      <c r="G21" s="60"/>
      <c r="H21" s="59"/>
      <c r="I21" s="61">
        <f t="shared" ref="I21" si="1">+PRODUCT(E21:H21)</f>
        <v>84.46</v>
      </c>
      <c r="J21" s="62"/>
      <c r="L21" s="21"/>
    </row>
    <row r="22" spans="2:12" ht="14.1" customHeight="1">
      <c r="B22" s="54"/>
      <c r="C22" s="56"/>
      <c r="D22" s="57"/>
      <c r="E22" s="58"/>
      <c r="F22" s="59"/>
      <c r="G22" s="60"/>
      <c r="H22" s="59"/>
      <c r="I22" s="61"/>
      <c r="J22" s="62"/>
      <c r="L22" s="21"/>
    </row>
    <row r="23" spans="2:12" s="4" customFormat="1" ht="14.1" customHeight="1">
      <c r="B23" s="63" t="s">
        <v>19</v>
      </c>
      <c r="C23" s="70" t="s">
        <v>20</v>
      </c>
      <c r="D23" s="64" t="s">
        <v>15</v>
      </c>
      <c r="E23" s="65"/>
      <c r="F23" s="66"/>
      <c r="G23" s="67"/>
      <c r="H23" s="66"/>
      <c r="I23" s="67"/>
      <c r="J23" s="68">
        <f>SUM(I24:I25)</f>
        <v>84.46</v>
      </c>
      <c r="L23" s="69"/>
    </row>
    <row r="24" spans="2:12" ht="14.1" customHeight="1">
      <c r="B24" s="54"/>
      <c r="C24" s="56"/>
      <c r="D24" s="57"/>
      <c r="E24" s="58">
        <v>1</v>
      </c>
      <c r="F24" s="59">
        <f>+J12</f>
        <v>84.46</v>
      </c>
      <c r="G24" s="60"/>
      <c r="H24" s="59"/>
      <c r="I24" s="61">
        <f t="shared" ref="I24" si="2">+PRODUCT(E24:H24)</f>
        <v>84.46</v>
      </c>
      <c r="J24" s="62"/>
      <c r="L24" s="21"/>
    </row>
    <row r="25" spans="2:12" ht="14.1" customHeight="1">
      <c r="B25" s="54"/>
      <c r="C25" s="29"/>
      <c r="D25" s="57"/>
      <c r="E25" s="58"/>
      <c r="F25" s="59"/>
      <c r="G25" s="60"/>
      <c r="H25" s="59"/>
      <c r="I25" s="61"/>
      <c r="J25" s="62"/>
      <c r="L25" s="21"/>
    </row>
    <row r="26" spans="2:12" ht="14.1" customHeight="1">
      <c r="B26" s="54" t="s">
        <v>21</v>
      </c>
      <c r="C26" s="70" t="s">
        <v>113</v>
      </c>
      <c r="D26" s="64" t="s">
        <v>15</v>
      </c>
      <c r="E26" s="48"/>
      <c r="F26" s="49"/>
      <c r="G26" s="50"/>
      <c r="H26" s="49"/>
      <c r="I26" s="50"/>
      <c r="J26" s="51">
        <f>SUM(I27:I28)</f>
        <v>84.46</v>
      </c>
    </row>
    <row r="27" spans="2:12" ht="14.1" customHeight="1">
      <c r="B27" s="54"/>
      <c r="C27" s="56"/>
      <c r="D27" s="57"/>
      <c r="E27" s="58">
        <v>1</v>
      </c>
      <c r="F27" s="59">
        <f>+J12</f>
        <v>84.46</v>
      </c>
      <c r="G27" s="60"/>
      <c r="H27" s="59"/>
      <c r="I27" s="61">
        <f t="shared" ref="I27" si="3">+PRODUCT(E27:H27)</f>
        <v>84.46</v>
      </c>
      <c r="J27" s="62"/>
      <c r="L27" s="21"/>
    </row>
    <row r="28" spans="2:12" ht="14.1" customHeight="1">
      <c r="B28" s="71"/>
      <c r="C28" s="72"/>
      <c r="D28" s="64"/>
      <c r="E28" s="65"/>
      <c r="F28" s="66"/>
      <c r="G28" s="67"/>
      <c r="H28" s="66"/>
      <c r="I28" s="73"/>
      <c r="J28" s="68"/>
      <c r="L28" s="21"/>
    </row>
    <row r="29" spans="2:12" ht="14.1" customHeight="1">
      <c r="B29" s="54" t="s">
        <v>22</v>
      </c>
      <c r="C29" s="70" t="s">
        <v>23</v>
      </c>
      <c r="D29" s="64" t="s">
        <v>15</v>
      </c>
      <c r="E29" s="48"/>
      <c r="F29" s="49"/>
      <c r="G29" s="50"/>
      <c r="H29" s="49"/>
      <c r="I29" s="50"/>
      <c r="J29" s="51">
        <f>SUM(I30:I31)</f>
        <v>84.46</v>
      </c>
    </row>
    <row r="30" spans="2:12" ht="14.1" customHeight="1">
      <c r="B30" s="54"/>
      <c r="C30" s="56"/>
      <c r="D30" s="57"/>
      <c r="E30" s="58">
        <v>1</v>
      </c>
      <c r="F30" s="59">
        <f>+J12</f>
        <v>84.46</v>
      </c>
      <c r="G30" s="60"/>
      <c r="H30" s="59"/>
      <c r="I30" s="61">
        <f t="shared" ref="I30" si="4">+PRODUCT(E30:H30)</f>
        <v>84.46</v>
      </c>
      <c r="J30" s="62"/>
      <c r="L30" s="21"/>
    </row>
    <row r="31" spans="2:12" ht="14.1" customHeight="1">
      <c r="B31" s="71"/>
      <c r="C31" s="72"/>
      <c r="D31" s="64"/>
      <c r="E31" s="65"/>
      <c r="F31" s="66"/>
      <c r="G31" s="67"/>
      <c r="H31" s="66"/>
      <c r="I31" s="73"/>
      <c r="J31" s="68"/>
      <c r="L31" s="21"/>
    </row>
    <row r="32" spans="2:12" ht="14.1" customHeight="1">
      <c r="B32" s="54" t="s">
        <v>24</v>
      </c>
      <c r="C32" s="55" t="s">
        <v>114</v>
      </c>
      <c r="D32" s="47" t="s">
        <v>25</v>
      </c>
      <c r="E32" s="48"/>
      <c r="F32" s="49"/>
      <c r="G32" s="50"/>
      <c r="H32" s="49"/>
      <c r="I32" s="50"/>
      <c r="J32" s="51">
        <f>SUM(I33:I34)</f>
        <v>16.469700000000003</v>
      </c>
    </row>
    <row r="33" spans="1:12" ht="14.1" customHeight="1">
      <c r="B33" s="71"/>
      <c r="C33" s="72" t="s">
        <v>26</v>
      </c>
      <c r="D33" s="57"/>
      <c r="E33" s="58">
        <v>1.3</v>
      </c>
      <c r="F33" s="59">
        <f>+J18</f>
        <v>84.46</v>
      </c>
      <c r="G33" s="60">
        <v>0.5</v>
      </c>
      <c r="H33" s="59">
        <v>0.65</v>
      </c>
      <c r="I33" s="61">
        <f>+PRODUCT(E33:H33)</f>
        <v>35.684350000000002</v>
      </c>
      <c r="J33" s="62"/>
      <c r="L33" s="21"/>
    </row>
    <row r="34" spans="1:12" ht="14.1" customHeight="1">
      <c r="B34" s="54"/>
      <c r="C34" s="56" t="s">
        <v>27</v>
      </c>
      <c r="D34" s="64"/>
      <c r="E34" s="65">
        <v>-1.3</v>
      </c>
      <c r="F34" s="66">
        <f>+J29</f>
        <v>84.46</v>
      </c>
      <c r="G34" s="67">
        <v>0.5</v>
      </c>
      <c r="H34" s="66">
        <v>0.35</v>
      </c>
      <c r="I34" s="61">
        <f>+PRODUCT(E34:H34)</f>
        <v>-19.214649999999999</v>
      </c>
      <c r="J34" s="68"/>
      <c r="L34" s="21"/>
    </row>
    <row r="35" spans="1:12" ht="14.1" customHeight="1">
      <c r="B35" s="54"/>
      <c r="C35" s="74"/>
      <c r="D35" s="64"/>
      <c r="E35" s="65"/>
      <c r="F35" s="66"/>
      <c r="G35" s="67"/>
      <c r="H35" s="66"/>
      <c r="I35" s="73"/>
      <c r="J35" s="68"/>
      <c r="L35" s="21"/>
    </row>
    <row r="36" spans="1:12" ht="14.1" customHeight="1">
      <c r="B36" s="52" t="s">
        <v>28</v>
      </c>
      <c r="C36" s="75" t="s">
        <v>29</v>
      </c>
      <c r="D36" s="47"/>
      <c r="E36" s="48"/>
      <c r="F36" s="49"/>
      <c r="G36" s="50"/>
      <c r="H36" s="49"/>
      <c r="I36" s="50"/>
      <c r="J36" s="51"/>
    </row>
    <row r="37" spans="1:12" ht="14.1" customHeight="1">
      <c r="B37" s="52" t="s">
        <v>30</v>
      </c>
      <c r="C37" s="75" t="s">
        <v>31</v>
      </c>
      <c r="D37" s="47"/>
      <c r="E37" s="48"/>
      <c r="F37" s="49"/>
      <c r="G37" s="50"/>
      <c r="H37" s="49"/>
      <c r="I37" s="50"/>
      <c r="J37" s="51"/>
    </row>
    <row r="38" spans="1:12" ht="14.1" customHeight="1">
      <c r="B38" s="54" t="s">
        <v>32</v>
      </c>
      <c r="C38" s="55" t="s">
        <v>33</v>
      </c>
      <c r="D38" s="47" t="s">
        <v>34</v>
      </c>
      <c r="E38" s="48"/>
      <c r="F38" s="49"/>
      <c r="G38" s="50"/>
      <c r="H38" s="49"/>
      <c r="I38" s="50"/>
      <c r="J38" s="51">
        <f>SUM(I39:I40)</f>
        <v>68</v>
      </c>
      <c r="L38" s="21"/>
    </row>
    <row r="39" spans="1:12" ht="14.1" customHeight="1">
      <c r="A39" s="14"/>
      <c r="B39" s="76"/>
      <c r="C39" s="77" t="s">
        <v>35</v>
      </c>
      <c r="D39" s="57"/>
      <c r="E39" s="58">
        <f>26+9+4+3+19+7</f>
        <v>68</v>
      </c>
      <c r="F39" s="59"/>
      <c r="G39" s="60"/>
      <c r="H39" s="78"/>
      <c r="I39" s="61">
        <f>+PRODUCT(E39:H39)</f>
        <v>68</v>
      </c>
      <c r="J39" s="62"/>
      <c r="L39" s="5"/>
    </row>
    <row r="40" spans="1:12" ht="14.1" customHeight="1">
      <c r="A40" s="14"/>
      <c r="B40" s="76"/>
      <c r="C40" s="77"/>
      <c r="D40" s="57"/>
      <c r="E40" s="58"/>
      <c r="F40" s="59"/>
      <c r="G40" s="60"/>
      <c r="H40" s="78"/>
      <c r="I40" s="61"/>
      <c r="J40" s="62"/>
      <c r="L40" s="5"/>
    </row>
    <row r="41" spans="1:12" ht="14.1" customHeight="1">
      <c r="B41" s="52" t="s">
        <v>36</v>
      </c>
      <c r="C41" s="75" t="s">
        <v>37</v>
      </c>
      <c r="D41" s="47"/>
      <c r="E41" s="48"/>
      <c r="F41" s="49"/>
      <c r="G41" s="50"/>
      <c r="H41" s="49"/>
      <c r="I41" s="50"/>
      <c r="J41" s="51"/>
    </row>
    <row r="42" spans="1:12" ht="14.1" customHeight="1">
      <c r="A42" s="14"/>
      <c r="B42" s="54" t="s">
        <v>38</v>
      </c>
      <c r="C42" s="55" t="s">
        <v>115</v>
      </c>
      <c r="D42" s="47" t="s">
        <v>34</v>
      </c>
      <c r="E42" s="48"/>
      <c r="F42" s="49"/>
      <c r="G42" s="50"/>
      <c r="H42" s="49"/>
      <c r="I42" s="50"/>
      <c r="J42" s="51">
        <f>SUM(I43:I46)</f>
        <v>59</v>
      </c>
    </row>
    <row r="43" spans="1:12" ht="14.1" customHeight="1">
      <c r="A43" s="14"/>
      <c r="B43" s="79"/>
      <c r="C43" s="77" t="s">
        <v>35</v>
      </c>
      <c r="D43" s="80"/>
      <c r="E43" s="58">
        <f>28+7+24</f>
        <v>59</v>
      </c>
      <c r="F43" s="59"/>
      <c r="G43" s="60"/>
      <c r="H43" s="59"/>
      <c r="I43" s="61">
        <f t="shared" ref="I43" si="5">+PRODUCT(E43:H43)</f>
        <v>59</v>
      </c>
      <c r="J43" s="62"/>
    </row>
    <row r="44" spans="1:12" ht="14.1" customHeight="1">
      <c r="A44" s="14"/>
      <c r="B44" s="79"/>
      <c r="C44" s="77"/>
      <c r="D44" s="80"/>
      <c r="E44" s="58"/>
      <c r="F44" s="59"/>
      <c r="G44" s="60"/>
      <c r="H44" s="59"/>
      <c r="I44" s="61"/>
      <c r="J44" s="62"/>
    </row>
    <row r="45" spans="1:12" ht="14.1" customHeight="1">
      <c r="A45" s="14"/>
      <c r="B45" s="79"/>
      <c r="C45" s="77"/>
      <c r="D45" s="80"/>
      <c r="E45" s="58"/>
      <c r="F45" s="59"/>
      <c r="G45" s="60"/>
      <c r="H45" s="59"/>
      <c r="I45" s="61"/>
      <c r="J45" s="62"/>
      <c r="L45" s="5"/>
    </row>
    <row r="46" spans="1:12" ht="14.1" customHeight="1">
      <c r="A46" s="14"/>
      <c r="B46" s="79"/>
      <c r="C46" s="77"/>
      <c r="D46" s="80"/>
      <c r="E46" s="58"/>
      <c r="F46" s="59"/>
      <c r="G46" s="60"/>
      <c r="H46" s="59"/>
      <c r="I46" s="61"/>
      <c r="J46" s="62"/>
      <c r="L46" s="5"/>
    </row>
    <row r="47" spans="1:12" ht="14.1" customHeight="1">
      <c r="B47" s="52" t="s">
        <v>39</v>
      </c>
      <c r="C47" s="75" t="s">
        <v>40</v>
      </c>
      <c r="D47" s="47"/>
      <c r="E47" s="48"/>
      <c r="F47" s="49"/>
      <c r="G47" s="50"/>
      <c r="H47" s="49"/>
      <c r="I47" s="50"/>
      <c r="J47" s="51"/>
    </row>
    <row r="48" spans="1:12" ht="14.1" customHeight="1">
      <c r="A48" s="14"/>
      <c r="B48" s="54" t="s">
        <v>41</v>
      </c>
      <c r="C48" s="55" t="s">
        <v>42</v>
      </c>
      <c r="D48" s="47" t="s">
        <v>34</v>
      </c>
      <c r="E48" s="48"/>
      <c r="F48" s="49"/>
      <c r="G48" s="50"/>
      <c r="H48" s="49"/>
      <c r="I48" s="50"/>
      <c r="J48" s="51">
        <f>SUM(I49:I50)</f>
        <v>37</v>
      </c>
    </row>
    <row r="49" spans="1:12" ht="14.1" customHeight="1">
      <c r="A49" s="14"/>
      <c r="B49" s="79"/>
      <c r="C49" s="77" t="s">
        <v>35</v>
      </c>
      <c r="D49" s="80"/>
      <c r="E49" s="58">
        <f>20+3+14</f>
        <v>37</v>
      </c>
      <c r="F49" s="59"/>
      <c r="G49" s="60"/>
      <c r="H49" s="59"/>
      <c r="I49" s="61">
        <f t="shared" ref="I49" si="6">+PRODUCT(E49:H49)</f>
        <v>37</v>
      </c>
      <c r="J49" s="62"/>
    </row>
    <row r="50" spans="1:12" ht="14.1" customHeight="1">
      <c r="A50" s="14"/>
      <c r="B50" s="79"/>
      <c r="C50" s="77"/>
      <c r="D50" s="80"/>
      <c r="E50" s="58"/>
      <c r="F50" s="59"/>
      <c r="G50" s="60"/>
      <c r="H50" s="59"/>
      <c r="I50" s="61"/>
      <c r="J50" s="62"/>
    </row>
    <row r="51" spans="1:12" ht="14.1" customHeight="1">
      <c r="A51" s="14"/>
      <c r="B51" s="79"/>
      <c r="C51" s="77"/>
      <c r="D51" s="80"/>
      <c r="E51" s="58"/>
      <c r="F51" s="59"/>
      <c r="G51" s="60"/>
      <c r="H51" s="59"/>
      <c r="I51" s="61"/>
      <c r="J51" s="62"/>
      <c r="L51" s="5"/>
    </row>
    <row r="52" spans="1:12" ht="14.1" customHeight="1">
      <c r="B52" s="52" t="s">
        <v>43</v>
      </c>
      <c r="C52" s="75" t="s">
        <v>44</v>
      </c>
      <c r="D52" s="47"/>
      <c r="E52" s="48"/>
      <c r="F52" s="49"/>
      <c r="G52" s="50"/>
      <c r="H52" s="49"/>
      <c r="I52" s="50"/>
      <c r="J52" s="51"/>
    </row>
    <row r="53" spans="1:12" ht="14.1" customHeight="1">
      <c r="A53" s="14"/>
      <c r="B53" s="54" t="s">
        <v>45</v>
      </c>
      <c r="C53" s="55" t="s">
        <v>46</v>
      </c>
      <c r="D53" s="47" t="s">
        <v>34</v>
      </c>
      <c r="E53" s="48"/>
      <c r="F53" s="49"/>
      <c r="G53" s="50"/>
      <c r="H53" s="49"/>
      <c r="I53" s="50"/>
      <c r="J53" s="51">
        <f>SUM(I54:I54)</f>
        <v>1</v>
      </c>
    </row>
    <row r="54" spans="1:12" ht="14.1" customHeight="1">
      <c r="A54" s="14"/>
      <c r="B54" s="79"/>
      <c r="C54" s="56"/>
      <c r="D54" s="80"/>
      <c r="E54" s="58">
        <v>1</v>
      </c>
      <c r="F54" s="59"/>
      <c r="G54" s="60"/>
      <c r="H54" s="59"/>
      <c r="I54" s="61">
        <f>+PRODUCT(E54:H54)</f>
        <v>1</v>
      </c>
      <c r="J54" s="62"/>
    </row>
    <row r="55" spans="1:12" ht="14.1" customHeight="1">
      <c r="A55" s="14"/>
      <c r="B55" s="54"/>
      <c r="C55" s="74"/>
      <c r="D55" s="64"/>
      <c r="E55" s="65"/>
      <c r="F55" s="66"/>
      <c r="G55" s="67"/>
      <c r="H55" s="66"/>
      <c r="I55" s="73"/>
      <c r="J55" s="68"/>
    </row>
    <row r="56" spans="1:12" ht="14.1" customHeight="1">
      <c r="B56" s="81" t="s">
        <v>47</v>
      </c>
      <c r="C56" s="75" t="s">
        <v>48</v>
      </c>
      <c r="D56" s="47"/>
      <c r="E56" s="48"/>
      <c r="F56" s="49"/>
      <c r="G56" s="50"/>
      <c r="H56" s="49"/>
      <c r="I56" s="50"/>
      <c r="J56" s="51"/>
    </row>
    <row r="57" spans="1:12" ht="14.1" customHeight="1">
      <c r="A57" s="14"/>
      <c r="B57" s="54" t="s">
        <v>49</v>
      </c>
      <c r="C57" s="56" t="s">
        <v>116</v>
      </c>
      <c r="D57" s="47" t="s">
        <v>15</v>
      </c>
      <c r="F57" s="59"/>
      <c r="G57" s="59"/>
      <c r="H57" s="59"/>
      <c r="I57" s="59"/>
      <c r="J57" s="51">
        <f>SUM(I58:I58)</f>
        <v>583.0199999999993</v>
      </c>
    </row>
    <row r="58" spans="1:12" ht="14.1" customHeight="1">
      <c r="B58" s="54"/>
      <c r="C58" s="56"/>
      <c r="D58" s="57"/>
      <c r="E58" s="58">
        <v>1</v>
      </c>
      <c r="F58" s="59">
        <f>3.86+2+3+1+37.28+2+2+4.1+4.48+4.65+2.7+5.7+0.5+2.28+4.56+3.44+2.7+3.11+3.44+4.5+3.15+0.5+0.5+3.38+3.84+1.81+1.17+4.15+5.4+2+2.21+3.58+4.81+2.45+5.84+0.5+2+2.99+2.78+2.75+13.04+2.05+2.52+4.4+3.79+4.59+4.11+2.77+0.5+4.44+0.5+2.94+3.42+3.82+0.5+1.52+2.2+1.47+1.84+3.96+4.62+3.75+2.35+2.2+1.5+2.1+1.36+1.68+3.2+2.94+5.72+3.13+3.47+4.23+4.72+6.8+3.47+5.37+4.22+12.32+2.33+2.95+2.97+2.08+4.08+3.67+3.49+2.02+4.64+7.4+2.1+4.2+0.75+4.26+2.34+2.34+2.34+2.62+1.92+1.55+2.61+1.46+2.25+1.72+3.64+2.76+2.34+2.34+2.34+3.75+4.35+2.06+1.36+0.5+2.07+2.34+2.34+2.34+2.15+1.68+2.25+2.61+2.34+2.34+2.34+5.5+1.28+2.11+1.76+1.8+1.56+1.71+1.71+13+1.59+1.7+2.07+2.34+2.34+2.34+2.43+4.42+1.61+3.41+1.27+2.34+2.34+2.34+2.34+1.74+3.1+2.1+2.34+2.34+0.8+1.8+2.34+1.71+1.17+1.84+(37*1.2)+1.55+1.33+0.95+0.73+0.79+1.56+0.7+0.73+0.52+1.66+0.9+1.11+1.44+0.68+0.73+0.67+1.1+1.66+1.3+1.1+0.56+1.1+1.02+1.68+1.44+0.85+0.9+0.81+1.32+1.66+0.9+1.04+0.66+0.45+0.79+0.67</f>
        <v>583.0199999999993</v>
      </c>
      <c r="G58" s="60"/>
      <c r="H58" s="59"/>
      <c r="I58" s="61">
        <f t="shared" ref="I58" si="7">+PRODUCT(E58:H58)</f>
        <v>583.0199999999993</v>
      </c>
      <c r="J58" s="62"/>
      <c r="L58" s="21"/>
    </row>
    <row r="59" spans="1:12" ht="14.1" customHeight="1">
      <c r="B59" s="54"/>
      <c r="C59" s="56"/>
      <c r="D59" s="57"/>
      <c r="E59" s="58"/>
      <c r="F59" s="59"/>
      <c r="G59" s="60"/>
      <c r="H59" s="59"/>
      <c r="I59" s="61"/>
      <c r="J59" s="62"/>
      <c r="L59" s="21"/>
    </row>
    <row r="60" spans="1:12" ht="14.1" customHeight="1">
      <c r="B60" s="81" t="s">
        <v>50</v>
      </c>
      <c r="C60" s="75" t="s">
        <v>51</v>
      </c>
      <c r="D60" s="47"/>
      <c r="E60" s="48"/>
      <c r="F60" s="49"/>
      <c r="G60" s="50"/>
      <c r="H60" s="49"/>
      <c r="I60" s="50"/>
      <c r="J60" s="51"/>
    </row>
    <row r="61" spans="1:12" ht="14.1" customHeight="1">
      <c r="A61" s="14"/>
      <c r="B61" s="54" t="s">
        <v>52</v>
      </c>
      <c r="C61" s="55" t="s">
        <v>55</v>
      </c>
      <c r="D61" s="47" t="s">
        <v>15</v>
      </c>
      <c r="E61" s="58"/>
      <c r="F61" s="59"/>
      <c r="G61" s="50"/>
      <c r="H61" s="49"/>
      <c r="I61" s="61"/>
      <c r="J61" s="51">
        <f>SUM(I61:I64)</f>
        <v>156.32000000000005</v>
      </c>
    </row>
    <row r="62" spans="1:12" ht="14.1" customHeight="1">
      <c r="B62" s="54"/>
      <c r="C62" s="56" t="s">
        <v>102</v>
      </c>
      <c r="D62" s="47"/>
      <c r="E62" s="58">
        <v>1</v>
      </c>
      <c r="F62" s="59">
        <f>0.75+4.26+2.34+2.34+2.34+2.62+1.92+1.55+2.61+1.46+2.25+1.72+3.64+2.76+2.34+2.34+2.34+3.75+4.35+2.06+1.36+0.5+2.07+2.34+2.34+2.34+2.15+1.68+2.25+2.61+2.34+2.34+2.34+5.5+1.28+2.11+40.73</f>
        <v>126.02000000000004</v>
      </c>
      <c r="G62" s="50"/>
      <c r="H62" s="49"/>
      <c r="I62" s="61">
        <f t="shared" ref="I62:I64" si="8">+PRODUCT(E62:H62)</f>
        <v>126.02000000000004</v>
      </c>
      <c r="J62" s="62"/>
      <c r="L62" s="21"/>
    </row>
    <row r="63" spans="1:12" ht="14.1" customHeight="1">
      <c r="B63" s="54"/>
      <c r="C63" s="56" t="s">
        <v>106</v>
      </c>
      <c r="D63" s="47"/>
      <c r="E63" s="58">
        <v>1</v>
      </c>
      <c r="F63" s="59">
        <v>2</v>
      </c>
      <c r="G63" s="50"/>
      <c r="H63" s="49"/>
      <c r="I63" s="61">
        <f t="shared" si="8"/>
        <v>2</v>
      </c>
      <c r="J63" s="62"/>
      <c r="L63" s="21"/>
    </row>
    <row r="64" spans="1:12" ht="14.1" customHeight="1">
      <c r="B64" s="54"/>
      <c r="C64" s="56" t="s">
        <v>107</v>
      </c>
      <c r="D64" s="47"/>
      <c r="E64" s="58">
        <v>1</v>
      </c>
      <c r="F64" s="59">
        <f>1+25.3+2</f>
        <v>28.3</v>
      </c>
      <c r="G64" s="50"/>
      <c r="H64" s="49"/>
      <c r="I64" s="61">
        <f t="shared" si="8"/>
        <v>28.3</v>
      </c>
      <c r="J64" s="62"/>
      <c r="L64" s="21"/>
    </row>
    <row r="65" spans="1:12" ht="14.1" customHeight="1">
      <c r="B65" s="54"/>
      <c r="C65" s="56"/>
      <c r="D65" s="47"/>
      <c r="E65" s="58"/>
      <c r="F65" s="59"/>
      <c r="G65" s="50"/>
      <c r="H65" s="49"/>
      <c r="I65" s="61"/>
      <c r="J65" s="62"/>
      <c r="L65" s="21"/>
    </row>
    <row r="66" spans="1:12" ht="14.1" customHeight="1">
      <c r="A66" s="14"/>
      <c r="B66" s="54" t="s">
        <v>54</v>
      </c>
      <c r="C66" s="55" t="s">
        <v>53</v>
      </c>
      <c r="D66" s="47" t="s">
        <v>15</v>
      </c>
      <c r="E66" s="48"/>
      <c r="F66" s="49"/>
      <c r="G66" s="50"/>
      <c r="H66" s="49"/>
      <c r="I66" s="61"/>
      <c r="J66" s="51">
        <f>SUM(I66:I70)</f>
        <v>251.71</v>
      </c>
    </row>
    <row r="67" spans="1:12" ht="14.1" customHeight="1">
      <c r="B67" s="54"/>
      <c r="C67" s="56" t="s">
        <v>103</v>
      </c>
      <c r="D67" s="57"/>
      <c r="E67" s="48">
        <v>1</v>
      </c>
      <c r="F67" s="49">
        <f>2.11+1.76+1.8+1.56+1.71+1.71+13+1.59+1.7+2.07+2.34+2.34+2.34+2.43+4.42+1.61+3.41+1.27+2.34+2.34+2.34+2.34+1.74+3.1+2.1+2.34+2.34+0.8+1.8+2.34+1.71+1.17+1.84+40.73</f>
        <v>120.54000000000002</v>
      </c>
      <c r="G67" s="50"/>
      <c r="H67" s="49"/>
      <c r="I67" s="61">
        <f>+PRODUCT(E67:H67)</f>
        <v>120.54000000000002</v>
      </c>
      <c r="J67" s="62"/>
      <c r="L67" s="21"/>
    </row>
    <row r="68" spans="1:12" ht="14.1" customHeight="1">
      <c r="B68" s="54"/>
      <c r="C68" s="56" t="s">
        <v>104</v>
      </c>
      <c r="D68" s="57"/>
      <c r="E68" s="48">
        <v>1</v>
      </c>
      <c r="F68" s="49">
        <f>1.68+3.2+2.94+5.72+3.13+3.47+4.23+4.72+6.8+3.47+5.37+4.22+12.32+2.33+2.95+2.97+2.08+4.08+3.67+3.49+2.02+4.64+7.4+2.1+4.2</f>
        <v>103.19999999999997</v>
      </c>
      <c r="G68" s="50"/>
      <c r="H68" s="49"/>
      <c r="I68" s="61">
        <f t="shared" ref="I68:I69" si="9">+PRODUCT(E68:H68)</f>
        <v>103.19999999999997</v>
      </c>
      <c r="J68" s="62"/>
      <c r="L68" s="21"/>
    </row>
    <row r="69" spans="1:12" ht="14.1" customHeight="1">
      <c r="B69" s="54"/>
      <c r="C69" s="56" t="s">
        <v>105</v>
      </c>
      <c r="D69" s="57"/>
      <c r="E69" s="48">
        <v>1</v>
      </c>
      <c r="F69" s="49">
        <f>1.9+2.98+2.77+2.75+13+2.05+2.52</f>
        <v>27.97</v>
      </c>
      <c r="G69" s="50"/>
      <c r="H69" s="49"/>
      <c r="I69" s="61">
        <f t="shared" si="9"/>
        <v>27.97</v>
      </c>
      <c r="J69" s="62"/>
      <c r="L69" s="21"/>
    </row>
    <row r="70" spans="1:12" ht="14.1" customHeight="1">
      <c r="B70" s="54"/>
      <c r="C70" s="56"/>
      <c r="D70" s="57"/>
      <c r="E70" s="48"/>
      <c r="F70" s="49"/>
      <c r="G70" s="50"/>
      <c r="H70" s="49"/>
      <c r="I70" s="61"/>
      <c r="J70" s="62"/>
      <c r="L70" s="21"/>
    </row>
    <row r="71" spans="1:12" ht="14.1" customHeight="1">
      <c r="B71" s="54"/>
      <c r="C71" s="56"/>
      <c r="D71" s="47"/>
      <c r="E71" s="58"/>
      <c r="F71" s="59"/>
      <c r="G71" s="60"/>
      <c r="H71" s="59"/>
      <c r="I71" s="61"/>
      <c r="J71" s="62"/>
      <c r="L71" s="21"/>
    </row>
    <row r="72" spans="1:12" ht="14.1" customHeight="1">
      <c r="B72" s="54" t="s">
        <v>56</v>
      </c>
      <c r="C72" s="55" t="s">
        <v>58</v>
      </c>
      <c r="D72" s="47" t="s">
        <v>15</v>
      </c>
      <c r="E72" s="48"/>
      <c r="F72" s="49"/>
      <c r="G72" s="50"/>
      <c r="H72" s="49"/>
      <c r="I72" s="61"/>
      <c r="J72" s="51">
        <f>SUM(I72:I74)</f>
        <v>69.65000000000002</v>
      </c>
      <c r="L72" s="21"/>
    </row>
    <row r="73" spans="1:12" ht="14.1" customHeight="1">
      <c r="B73" s="54"/>
      <c r="C73" s="56" t="s">
        <v>108</v>
      </c>
      <c r="D73" s="57"/>
      <c r="E73" s="48">
        <v>1</v>
      </c>
      <c r="F73" s="49">
        <v>5</v>
      </c>
      <c r="G73" s="50"/>
      <c r="H73" s="49"/>
      <c r="I73" s="61">
        <f t="shared" ref="I73:I74" si="10">+PRODUCT(E73:H73)</f>
        <v>5</v>
      </c>
      <c r="J73" s="51"/>
      <c r="L73" s="21"/>
    </row>
    <row r="74" spans="1:12" ht="14.1" customHeight="1">
      <c r="B74" s="54"/>
      <c r="C74" s="56" t="s">
        <v>109</v>
      </c>
      <c r="D74" s="57"/>
      <c r="E74" s="48">
        <v>1</v>
      </c>
      <c r="F74" s="49">
        <f>4.4+3.79+4.59+4.11+2.77+0.5+4.44+0.5+2.94+3.42+3.82+0.5+1.52+2.2+1.47+1.84+3.96+4.62+3.75+2.35+2.2+1.5+2.1+1.36</f>
        <v>64.65000000000002</v>
      </c>
      <c r="G74" s="50"/>
      <c r="H74" s="49"/>
      <c r="I74" s="61">
        <f t="shared" si="10"/>
        <v>64.65000000000002</v>
      </c>
      <c r="J74" s="51"/>
      <c r="L74" s="21"/>
    </row>
    <row r="75" spans="1:12" ht="14.1" customHeight="1">
      <c r="B75" s="54"/>
      <c r="C75" s="56"/>
      <c r="D75" s="47"/>
      <c r="E75" s="58"/>
      <c r="F75" s="59"/>
      <c r="G75" s="60"/>
      <c r="H75" s="59"/>
      <c r="I75" s="61"/>
      <c r="J75" s="62"/>
      <c r="L75" s="21"/>
    </row>
    <row r="76" spans="1:12" ht="14.1" customHeight="1">
      <c r="B76" s="54" t="s">
        <v>57</v>
      </c>
      <c r="C76" s="55" t="s">
        <v>60</v>
      </c>
      <c r="D76" s="47" t="s">
        <v>15</v>
      </c>
      <c r="E76" s="48"/>
      <c r="F76" s="49"/>
      <c r="G76" s="50"/>
      <c r="H76" s="49"/>
      <c r="I76" s="61"/>
      <c r="J76" s="51">
        <f>SUM(I76:I77)</f>
        <v>93.61</v>
      </c>
      <c r="L76" s="21"/>
    </row>
    <row r="77" spans="1:12" ht="14.1" customHeight="1">
      <c r="B77" s="54"/>
      <c r="C77" s="56" t="s">
        <v>111</v>
      </c>
      <c r="D77" s="57"/>
      <c r="E77" s="48">
        <v>1</v>
      </c>
      <c r="F77" s="49">
        <v>93.61</v>
      </c>
      <c r="G77" s="50"/>
      <c r="H77" s="49"/>
      <c r="I77" s="61">
        <f t="shared" ref="I77" si="11">+PRODUCT(E77:H77)</f>
        <v>93.61</v>
      </c>
      <c r="J77" s="62"/>
      <c r="L77" s="21"/>
    </row>
    <row r="78" spans="1:12" ht="14.1" customHeight="1">
      <c r="B78" s="54"/>
      <c r="C78" s="56"/>
      <c r="D78" s="47"/>
      <c r="E78" s="58"/>
      <c r="F78" s="59"/>
      <c r="G78" s="60"/>
      <c r="H78" s="59"/>
      <c r="I78" s="61"/>
      <c r="J78" s="62"/>
      <c r="L78" s="21"/>
    </row>
    <row r="79" spans="1:12" ht="14.1" customHeight="1">
      <c r="B79" s="54" t="s">
        <v>59</v>
      </c>
      <c r="C79" s="55" t="s">
        <v>110</v>
      </c>
      <c r="D79" s="47" t="s">
        <v>15</v>
      </c>
      <c r="E79" s="48"/>
      <c r="F79" s="49"/>
      <c r="G79" s="50"/>
      <c r="H79" s="49"/>
      <c r="I79" s="61"/>
      <c r="J79" s="51">
        <f>SUM(I79:I80)</f>
        <v>37</v>
      </c>
      <c r="L79" s="21"/>
    </row>
    <row r="80" spans="1:12" ht="14.1" customHeight="1">
      <c r="B80" s="54"/>
      <c r="C80" s="56"/>
      <c r="D80" s="57"/>
      <c r="E80" s="48">
        <v>1</v>
      </c>
      <c r="F80" s="49">
        <v>37</v>
      </c>
      <c r="G80" s="50"/>
      <c r="H80" s="49"/>
      <c r="I80" s="61">
        <f t="shared" ref="I80" si="12">+PRODUCT(E80:H80)</f>
        <v>37</v>
      </c>
      <c r="J80" s="62"/>
      <c r="L80" s="21"/>
    </row>
    <row r="81" spans="1:12" ht="14.1" customHeight="1">
      <c r="B81" s="54"/>
      <c r="C81" s="56"/>
      <c r="D81" s="57"/>
      <c r="E81" s="58"/>
      <c r="F81" s="59"/>
      <c r="G81" s="60"/>
      <c r="H81" s="59"/>
      <c r="I81" s="61"/>
      <c r="J81" s="62"/>
      <c r="L81" s="21"/>
    </row>
    <row r="82" spans="1:12" s="4" customFormat="1" ht="14.1" customHeight="1">
      <c r="B82" s="82" t="s">
        <v>61</v>
      </c>
      <c r="C82" s="83" t="s">
        <v>62</v>
      </c>
      <c r="D82" s="64"/>
      <c r="E82" s="65"/>
      <c r="F82" s="66"/>
      <c r="G82" s="67"/>
      <c r="H82" s="66"/>
      <c r="I82" s="67"/>
      <c r="J82" s="68"/>
      <c r="L82" s="69"/>
    </row>
    <row r="83" spans="1:12" s="4" customFormat="1" ht="14.1" customHeight="1">
      <c r="A83" s="84"/>
      <c r="B83" s="63" t="s">
        <v>63</v>
      </c>
      <c r="C83" s="55" t="s">
        <v>64</v>
      </c>
      <c r="D83" s="64" t="s">
        <v>65</v>
      </c>
      <c r="E83" s="65"/>
      <c r="F83" s="66"/>
      <c r="G83" s="67"/>
      <c r="H83" s="66"/>
      <c r="I83" s="67"/>
      <c r="J83" s="68">
        <f>SUM(I84:I85)</f>
        <v>1</v>
      </c>
      <c r="L83" s="69"/>
    </row>
    <row r="84" spans="1:12" ht="14.1" customHeight="1">
      <c r="B84" s="54"/>
      <c r="C84" s="56"/>
      <c r="D84" s="57"/>
      <c r="E84" s="58">
        <v>1</v>
      </c>
      <c r="F84" s="59"/>
      <c r="G84" s="60"/>
      <c r="H84" s="59"/>
      <c r="I84" s="61">
        <f t="shared" ref="I84" si="13">+PRODUCT(E84:H84)</f>
        <v>1</v>
      </c>
      <c r="J84" s="62"/>
      <c r="L84" s="21"/>
    </row>
    <row r="85" spans="1:12" ht="13.5" customHeight="1">
      <c r="B85" s="54"/>
      <c r="C85" s="72"/>
      <c r="D85" s="57"/>
      <c r="E85" s="58"/>
      <c r="F85" s="59"/>
      <c r="G85" s="60"/>
      <c r="H85" s="59"/>
      <c r="I85" s="61"/>
      <c r="J85" s="62"/>
      <c r="L85" s="21"/>
    </row>
    <row r="86" spans="1:12" s="4" customFormat="1" ht="14.1" customHeight="1">
      <c r="A86" s="84"/>
      <c r="B86" s="63" t="s">
        <v>66</v>
      </c>
      <c r="C86" s="55" t="s">
        <v>67</v>
      </c>
      <c r="D86" s="64" t="s">
        <v>65</v>
      </c>
      <c r="E86" s="65"/>
      <c r="F86" s="66"/>
      <c r="G86" s="67"/>
      <c r="H86" s="66"/>
      <c r="I86" s="67"/>
      <c r="J86" s="68">
        <f>SUM(I87:I88)</f>
        <v>1</v>
      </c>
      <c r="L86" s="69"/>
    </row>
    <row r="87" spans="1:12" ht="14.1" customHeight="1">
      <c r="B87" s="54"/>
      <c r="C87" s="56"/>
      <c r="D87" s="57"/>
      <c r="E87" s="58">
        <v>1</v>
      </c>
      <c r="F87" s="59"/>
      <c r="G87" s="60"/>
      <c r="H87" s="59"/>
      <c r="I87" s="61">
        <f t="shared" ref="I87" si="14">+PRODUCT(E87:H87)</f>
        <v>1</v>
      </c>
      <c r="J87" s="62"/>
      <c r="L87" s="21"/>
    </row>
    <row r="88" spans="1:12" ht="13.5" customHeight="1">
      <c r="B88" s="54"/>
      <c r="C88" s="72"/>
      <c r="D88" s="57"/>
      <c r="E88" s="58"/>
      <c r="F88" s="59"/>
      <c r="G88" s="60"/>
      <c r="H88" s="59"/>
      <c r="I88" s="61"/>
      <c r="J88" s="62"/>
      <c r="L88" s="21"/>
    </row>
    <row r="89" spans="1:12" s="4" customFormat="1" ht="14.1" customHeight="1">
      <c r="A89" s="84"/>
      <c r="B89" s="63" t="s">
        <v>68</v>
      </c>
      <c r="C89" s="55" t="s">
        <v>69</v>
      </c>
      <c r="D89" s="64" t="s">
        <v>65</v>
      </c>
      <c r="E89" s="65"/>
      <c r="F89" s="66"/>
      <c r="G89" s="67"/>
      <c r="H89" s="66"/>
      <c r="I89" s="67"/>
      <c r="J89" s="68">
        <f>SUM(I90:I90)</f>
        <v>1</v>
      </c>
      <c r="L89" s="69"/>
    </row>
    <row r="90" spans="1:12" ht="14.1" customHeight="1">
      <c r="B90" s="54"/>
      <c r="C90" s="56"/>
      <c r="D90" s="57"/>
      <c r="E90" s="58">
        <v>1</v>
      </c>
      <c r="F90" s="59"/>
      <c r="G90" s="60"/>
      <c r="H90" s="59"/>
      <c r="I90" s="61">
        <f t="shared" ref="I90" si="15">+PRODUCT(E90:H90)</f>
        <v>1</v>
      </c>
      <c r="J90" s="62"/>
      <c r="L90" s="21"/>
    </row>
    <row r="91" spans="1:12" ht="14.1" customHeight="1">
      <c r="B91" s="54"/>
      <c r="C91" s="56"/>
      <c r="D91" s="57"/>
      <c r="E91" s="58"/>
      <c r="F91" s="59"/>
      <c r="G91" s="60"/>
      <c r="H91" s="59"/>
      <c r="I91" s="61"/>
      <c r="J91" s="62"/>
      <c r="L91" s="21"/>
    </row>
    <row r="92" spans="1:12" ht="14.1" customHeight="1">
      <c r="B92" s="63" t="s">
        <v>70</v>
      </c>
      <c r="C92" s="55" t="s">
        <v>117</v>
      </c>
      <c r="D92" s="64" t="s">
        <v>65</v>
      </c>
      <c r="E92" s="65"/>
      <c r="F92" s="66"/>
      <c r="G92" s="67"/>
      <c r="H92" s="66"/>
      <c r="I92" s="67"/>
      <c r="J92" s="68">
        <f>SUM(I93:I93)</f>
        <v>1</v>
      </c>
      <c r="L92" s="21"/>
    </row>
    <row r="93" spans="1:12" ht="13.5" customHeight="1">
      <c r="B93" s="54"/>
      <c r="C93" s="56"/>
      <c r="D93" s="57"/>
      <c r="E93" s="58">
        <v>1</v>
      </c>
      <c r="F93" s="59"/>
      <c r="G93" s="60"/>
      <c r="H93" s="59"/>
      <c r="I93" s="61">
        <f t="shared" ref="I93" si="16">+PRODUCT(E93:H93)</f>
        <v>1</v>
      </c>
      <c r="J93" s="62"/>
      <c r="L93" s="21"/>
    </row>
    <row r="94" spans="1:12" ht="13.5" customHeight="1">
      <c r="B94" s="54"/>
      <c r="C94" s="56"/>
      <c r="D94" s="57"/>
      <c r="E94" s="58"/>
      <c r="F94" s="59"/>
      <c r="G94" s="60"/>
      <c r="H94" s="59"/>
      <c r="I94" s="61"/>
      <c r="J94" s="62"/>
      <c r="L94" s="21"/>
    </row>
    <row r="95" spans="1:12" s="4" customFormat="1" ht="14.1" customHeight="1">
      <c r="A95" s="84"/>
      <c r="B95" s="63" t="s">
        <v>71</v>
      </c>
      <c r="C95" s="55" t="s">
        <v>118</v>
      </c>
      <c r="D95" s="64" t="s">
        <v>65</v>
      </c>
      <c r="E95" s="65"/>
      <c r="F95" s="66"/>
      <c r="G95" s="67"/>
      <c r="H95" s="66"/>
      <c r="I95" s="67"/>
      <c r="J95" s="68">
        <f>SUM(I96:I97)</f>
        <v>1</v>
      </c>
      <c r="L95" s="69"/>
    </row>
    <row r="96" spans="1:12" ht="14.1" customHeight="1">
      <c r="B96" s="54"/>
      <c r="C96" s="56"/>
      <c r="D96" s="57"/>
      <c r="E96" s="58">
        <v>1</v>
      </c>
      <c r="F96" s="59"/>
      <c r="G96" s="60"/>
      <c r="H96" s="59"/>
      <c r="I96" s="61">
        <f t="shared" ref="I96" si="17">+PRODUCT(E96:H96)</f>
        <v>1</v>
      </c>
      <c r="J96" s="62"/>
      <c r="L96" s="21"/>
    </row>
    <row r="97" spans="1:12" ht="13.5" customHeight="1">
      <c r="B97" s="54"/>
      <c r="C97" s="72"/>
      <c r="D97" s="57"/>
      <c r="E97" s="58"/>
      <c r="F97" s="59"/>
      <c r="G97" s="60"/>
      <c r="H97" s="59"/>
      <c r="I97" s="61"/>
      <c r="J97" s="62"/>
      <c r="L97" s="21"/>
    </row>
    <row r="98" spans="1:12" ht="14.1" customHeight="1">
      <c r="B98" s="81" t="s">
        <v>72</v>
      </c>
      <c r="C98" s="75" t="s">
        <v>73</v>
      </c>
      <c r="D98" s="47"/>
      <c r="E98" s="48"/>
      <c r="F98" s="49"/>
      <c r="G98" s="50"/>
      <c r="H98" s="49"/>
      <c r="I98" s="50"/>
      <c r="J98" s="51"/>
    </row>
    <row r="99" spans="1:12" s="4" customFormat="1" ht="14.1" customHeight="1">
      <c r="A99" s="84"/>
      <c r="B99" s="63" t="s">
        <v>74</v>
      </c>
      <c r="C99" s="70" t="s">
        <v>75</v>
      </c>
      <c r="D99" s="64" t="s">
        <v>65</v>
      </c>
      <c r="E99" s="65"/>
      <c r="F99" s="66"/>
      <c r="G99" s="67"/>
      <c r="H99" s="66"/>
      <c r="I99" s="67"/>
      <c r="J99" s="68">
        <f>SUM(I100:I103)</f>
        <v>19</v>
      </c>
      <c r="L99" s="69"/>
    </row>
    <row r="100" spans="1:12" s="4" customFormat="1" ht="14.1" customHeight="1">
      <c r="A100" s="84"/>
      <c r="B100" s="85"/>
      <c r="C100" s="56"/>
      <c r="D100" s="47"/>
      <c r="E100" s="65"/>
      <c r="F100" s="66"/>
      <c r="G100" s="67"/>
      <c r="H100" s="66"/>
      <c r="I100" s="67"/>
      <c r="J100" s="68"/>
      <c r="L100" s="69"/>
    </row>
    <row r="101" spans="1:12" ht="14.1" customHeight="1">
      <c r="A101" s="14"/>
      <c r="B101" s="79"/>
      <c r="C101" s="77" t="s">
        <v>35</v>
      </c>
      <c r="D101" s="80"/>
      <c r="E101" s="58">
        <v>19</v>
      </c>
      <c r="F101" s="59"/>
      <c r="G101" s="60"/>
      <c r="H101" s="59"/>
      <c r="I101" s="61">
        <f t="shared" ref="I101" si="18">+PRODUCT(E101:H101)</f>
        <v>19</v>
      </c>
      <c r="J101" s="62"/>
    </row>
    <row r="102" spans="1:12" ht="14.1" customHeight="1">
      <c r="A102" s="14"/>
      <c r="B102" s="79"/>
      <c r="C102" s="77"/>
      <c r="D102" s="80"/>
      <c r="E102" s="58"/>
      <c r="F102" s="59"/>
      <c r="G102" s="60"/>
      <c r="H102" s="59"/>
      <c r="I102" s="61"/>
      <c r="J102" s="62"/>
    </row>
    <row r="103" spans="1:12" ht="14.1" customHeight="1">
      <c r="A103" s="14"/>
      <c r="B103" s="79"/>
      <c r="C103" s="77"/>
      <c r="D103" s="80"/>
      <c r="E103" s="58"/>
      <c r="F103" s="59"/>
      <c r="G103" s="60"/>
      <c r="H103" s="59"/>
      <c r="I103" s="61"/>
      <c r="J103" s="62"/>
    </row>
    <row r="104" spans="1:12" s="4" customFormat="1" ht="14.1" customHeight="1">
      <c r="A104" s="84"/>
      <c r="B104" s="63" t="s">
        <v>76</v>
      </c>
      <c r="C104" s="70" t="s">
        <v>77</v>
      </c>
      <c r="D104" s="64" t="s">
        <v>65</v>
      </c>
      <c r="E104" s="65"/>
      <c r="F104" s="66"/>
      <c r="G104" s="67"/>
      <c r="H104" s="66"/>
      <c r="I104" s="67"/>
      <c r="J104" s="68">
        <f>SUM(I105:I106)</f>
        <v>49</v>
      </c>
      <c r="L104" s="69"/>
    </row>
    <row r="105" spans="1:12" s="4" customFormat="1" ht="14.1" customHeight="1">
      <c r="A105" s="84"/>
      <c r="B105" s="63"/>
      <c r="C105" s="77"/>
      <c r="D105" s="47"/>
      <c r="E105" s="65"/>
      <c r="F105" s="66"/>
      <c r="G105" s="67"/>
      <c r="H105" s="66"/>
      <c r="I105" s="67"/>
      <c r="J105" s="68"/>
      <c r="L105" s="69"/>
    </row>
    <row r="106" spans="1:12" ht="14.1" customHeight="1">
      <c r="A106" s="14"/>
      <c r="B106" s="79"/>
      <c r="C106" s="77" t="s">
        <v>35</v>
      </c>
      <c r="D106" s="80"/>
      <c r="E106" s="58">
        <f>26+4+19</f>
        <v>49</v>
      </c>
      <c r="F106" s="59"/>
      <c r="G106" s="60"/>
      <c r="H106" s="59"/>
      <c r="I106" s="61">
        <f>PRODUCT(E106:H106)</f>
        <v>49</v>
      </c>
      <c r="J106" s="62"/>
    </row>
    <row r="107" spans="1:12" ht="14.1" customHeight="1">
      <c r="A107" s="14"/>
      <c r="B107" s="79"/>
      <c r="C107" s="77"/>
      <c r="D107" s="80"/>
      <c r="E107" s="58"/>
      <c r="F107" s="59"/>
      <c r="G107" s="60"/>
      <c r="H107" s="59"/>
      <c r="I107" s="61"/>
      <c r="J107" s="62"/>
      <c r="L107" s="5"/>
    </row>
    <row r="108" spans="1:12" ht="14.1" customHeight="1">
      <c r="A108" s="14"/>
      <c r="B108" s="79"/>
      <c r="C108" s="77"/>
      <c r="D108" s="80"/>
      <c r="E108" s="58"/>
      <c r="F108" s="59"/>
      <c r="G108" s="60"/>
      <c r="H108" s="59"/>
      <c r="I108" s="61"/>
      <c r="J108" s="62"/>
      <c r="L108" s="5"/>
    </row>
    <row r="109" spans="1:12" ht="14.1" customHeight="1">
      <c r="A109" s="14"/>
      <c r="B109" s="63" t="s">
        <v>78</v>
      </c>
      <c r="C109" s="70" t="s">
        <v>79</v>
      </c>
      <c r="D109" s="64" t="s">
        <v>65</v>
      </c>
      <c r="E109" s="65"/>
      <c r="F109" s="66"/>
      <c r="G109" s="67"/>
      <c r="H109" s="66"/>
      <c r="I109" s="67"/>
      <c r="J109" s="68">
        <f>SUM(I110:I112)</f>
        <v>23</v>
      </c>
      <c r="L109" s="5"/>
    </row>
    <row r="110" spans="1:12" ht="14.1" customHeight="1">
      <c r="A110" s="14"/>
      <c r="B110" s="63"/>
      <c r="C110" s="77"/>
      <c r="D110" s="47"/>
      <c r="E110" s="65"/>
      <c r="F110" s="66"/>
      <c r="G110" s="67"/>
      <c r="H110" s="66"/>
      <c r="I110" s="67"/>
      <c r="J110" s="68"/>
      <c r="L110" s="5"/>
    </row>
    <row r="111" spans="1:12" ht="14.1" customHeight="1">
      <c r="A111" s="14"/>
      <c r="B111" s="79"/>
      <c r="C111" s="77" t="s">
        <v>35</v>
      </c>
      <c r="D111" s="80"/>
      <c r="E111" s="58">
        <f>10+5+8</f>
        <v>23</v>
      </c>
      <c r="F111" s="59"/>
      <c r="G111" s="60"/>
      <c r="H111" s="59"/>
      <c r="I111" s="61">
        <f>+PRODUCT(E111:H111)</f>
        <v>23</v>
      </c>
      <c r="J111" s="62"/>
      <c r="L111" s="5"/>
    </row>
    <row r="112" spans="1:12" ht="14.1" customHeight="1">
      <c r="A112" s="14"/>
      <c r="B112" s="79"/>
      <c r="C112" s="77"/>
      <c r="D112" s="80"/>
      <c r="E112" s="58"/>
      <c r="F112" s="59"/>
      <c r="G112" s="60"/>
      <c r="H112" s="59"/>
      <c r="I112" s="61"/>
      <c r="J112" s="62"/>
      <c r="L112" s="5"/>
    </row>
    <row r="113" spans="1:12" s="4" customFormat="1" ht="14.1" customHeight="1">
      <c r="B113" s="79"/>
      <c r="C113" s="77"/>
      <c r="D113" s="80"/>
      <c r="E113" s="58"/>
      <c r="F113" s="59"/>
      <c r="G113" s="60"/>
      <c r="H113" s="59"/>
      <c r="I113" s="61"/>
      <c r="J113" s="62"/>
      <c r="K113" s="5"/>
      <c r="L113" s="69"/>
    </row>
    <row r="114" spans="1:12" ht="14.1" customHeight="1">
      <c r="B114" s="81" t="s">
        <v>80</v>
      </c>
      <c r="C114" s="75" t="s">
        <v>81</v>
      </c>
      <c r="D114" s="47"/>
      <c r="E114" s="48"/>
      <c r="F114" s="49"/>
      <c r="G114" s="50"/>
      <c r="H114" s="49"/>
      <c r="I114" s="50"/>
      <c r="J114" s="86"/>
    </row>
    <row r="115" spans="1:12" ht="14.1" customHeight="1">
      <c r="A115" s="14"/>
      <c r="B115" s="54" t="s">
        <v>82</v>
      </c>
      <c r="C115" s="55" t="s">
        <v>119</v>
      </c>
      <c r="D115" s="64" t="s">
        <v>65</v>
      </c>
      <c r="E115" s="48"/>
      <c r="F115" s="49"/>
      <c r="G115" s="50"/>
      <c r="H115" s="49"/>
      <c r="I115" s="50"/>
      <c r="J115" s="86">
        <f>SUM(I116:I117)</f>
        <v>1</v>
      </c>
      <c r="L115" s="22"/>
    </row>
    <row r="116" spans="1:12" ht="13.5" customHeight="1">
      <c r="B116" s="71"/>
      <c r="C116" s="77"/>
      <c r="D116" s="47"/>
      <c r="E116" s="48">
        <v>1</v>
      </c>
      <c r="F116" s="49"/>
      <c r="G116" s="50"/>
      <c r="H116" s="49"/>
      <c r="I116" s="61">
        <f>+PRODUCT(E116:H116)</f>
        <v>1</v>
      </c>
      <c r="J116" s="51"/>
    </row>
    <row r="117" spans="1:12" ht="13.5" customHeight="1">
      <c r="B117" s="71"/>
      <c r="C117" s="72"/>
      <c r="D117" s="47"/>
      <c r="E117" s="48"/>
      <c r="F117" s="49"/>
      <c r="G117" s="50"/>
      <c r="H117" s="49"/>
      <c r="I117" s="73"/>
      <c r="J117" s="51"/>
      <c r="L117" s="21"/>
    </row>
    <row r="118" spans="1:12" ht="14.1" customHeight="1">
      <c r="A118" s="14"/>
      <c r="B118" s="54" t="s">
        <v>83</v>
      </c>
      <c r="C118" s="87" t="s">
        <v>84</v>
      </c>
      <c r="D118" s="64" t="s">
        <v>65</v>
      </c>
      <c r="E118" s="48"/>
      <c r="F118" s="49"/>
      <c r="G118" s="50"/>
      <c r="H118" s="49"/>
      <c r="I118" s="50"/>
      <c r="J118" s="86">
        <f>SUM(I119)</f>
        <v>1</v>
      </c>
      <c r="L118" s="21"/>
    </row>
    <row r="119" spans="1:12" ht="14.1" customHeight="1">
      <c r="B119" s="54"/>
      <c r="C119" s="72"/>
      <c r="D119" s="47"/>
      <c r="E119" s="65">
        <v>1</v>
      </c>
      <c r="F119" s="66"/>
      <c r="G119" s="67"/>
      <c r="H119" s="66"/>
      <c r="I119" s="73">
        <f>+PRODUCT(E119:H119)</f>
        <v>1</v>
      </c>
      <c r="J119" s="86"/>
      <c r="L119" s="21"/>
    </row>
    <row r="120" spans="1:12" ht="14.1" customHeight="1">
      <c r="B120" s="54"/>
      <c r="C120" s="72"/>
      <c r="D120" s="47"/>
      <c r="E120" s="48"/>
      <c r="F120" s="49"/>
      <c r="G120" s="50"/>
      <c r="H120" s="49"/>
      <c r="I120" s="50"/>
      <c r="J120" s="86"/>
      <c r="L120" s="21"/>
    </row>
    <row r="121" spans="1:12" ht="14.1" customHeight="1">
      <c r="B121" s="71"/>
      <c r="C121" s="88"/>
      <c r="D121" s="47"/>
      <c r="E121" s="65"/>
      <c r="F121" s="66"/>
      <c r="G121" s="67"/>
      <c r="H121" s="66"/>
      <c r="I121" s="73"/>
      <c r="J121" s="86"/>
    </row>
    <row r="122" spans="1:12" ht="14.1" customHeight="1">
      <c r="B122" s="81" t="s">
        <v>85</v>
      </c>
      <c r="C122" s="75" t="s">
        <v>86</v>
      </c>
      <c r="D122" s="47"/>
      <c r="E122" s="48"/>
      <c r="F122" s="49"/>
      <c r="G122" s="50"/>
      <c r="H122" s="49"/>
      <c r="I122" s="50"/>
      <c r="J122" s="86"/>
    </row>
    <row r="123" spans="1:12" ht="14.1" customHeight="1">
      <c r="A123" s="14"/>
      <c r="B123" s="54" t="s">
        <v>87</v>
      </c>
      <c r="C123" s="70" t="s">
        <v>88</v>
      </c>
      <c r="D123" s="64" t="s">
        <v>65</v>
      </c>
      <c r="E123" s="48"/>
      <c r="F123" s="49"/>
      <c r="G123" s="50"/>
      <c r="H123" s="49"/>
      <c r="I123" s="50"/>
      <c r="J123" s="86">
        <f>SUM(I124)</f>
        <v>1</v>
      </c>
      <c r="L123" s="21"/>
    </row>
    <row r="124" spans="1:12" ht="14.1" customHeight="1">
      <c r="B124" s="54"/>
      <c r="C124" s="72"/>
      <c r="D124" s="47"/>
      <c r="E124" s="65">
        <v>1</v>
      </c>
      <c r="F124" s="66"/>
      <c r="G124" s="67"/>
      <c r="H124" s="66"/>
      <c r="I124" s="73">
        <f>+PRODUCT(E124:H124)</f>
        <v>1</v>
      </c>
      <c r="J124" s="86"/>
      <c r="L124" s="21"/>
    </row>
    <row r="125" spans="1:12" ht="14.1" customHeight="1">
      <c r="B125" s="54"/>
      <c r="C125" s="72"/>
      <c r="D125" s="47"/>
      <c r="E125" s="65"/>
      <c r="F125" s="66"/>
      <c r="G125" s="67"/>
      <c r="H125" s="66"/>
      <c r="I125" s="73"/>
      <c r="J125" s="86"/>
      <c r="L125" s="21"/>
    </row>
    <row r="126" spans="1:12" ht="14.1" customHeight="1">
      <c r="A126" s="14"/>
      <c r="B126" s="81" t="s">
        <v>89</v>
      </c>
      <c r="C126" s="75" t="s">
        <v>90</v>
      </c>
      <c r="D126" s="47"/>
      <c r="E126" s="48"/>
      <c r="F126" s="49"/>
      <c r="G126" s="50"/>
      <c r="H126" s="49"/>
      <c r="I126" s="50"/>
      <c r="J126" s="86"/>
      <c r="L126" s="5"/>
    </row>
    <row r="127" spans="1:12" ht="14.1" customHeight="1">
      <c r="B127" s="71"/>
      <c r="C127" s="88"/>
      <c r="D127" s="47"/>
      <c r="E127" s="65"/>
      <c r="F127" s="66"/>
      <c r="G127" s="67"/>
      <c r="H127" s="66"/>
      <c r="I127" s="73"/>
      <c r="J127" s="86"/>
    </row>
    <row r="128" spans="1:12" ht="14.1" customHeight="1">
      <c r="A128" s="14"/>
      <c r="B128" s="54" t="s">
        <v>91</v>
      </c>
      <c r="C128" s="55" t="s">
        <v>92</v>
      </c>
      <c r="D128" s="47" t="s">
        <v>65</v>
      </c>
      <c r="E128" s="48"/>
      <c r="F128" s="49"/>
      <c r="G128" s="50"/>
      <c r="H128" s="49"/>
      <c r="I128" s="50"/>
      <c r="J128" s="86">
        <f>SUM(I129:I129)</f>
        <v>1</v>
      </c>
    </row>
    <row r="129" spans="1:12" ht="14.1" customHeight="1">
      <c r="A129" s="14"/>
      <c r="B129" s="71"/>
      <c r="C129" s="88"/>
      <c r="D129" s="47"/>
      <c r="E129" s="65">
        <v>1</v>
      </c>
      <c r="F129" s="66"/>
      <c r="G129" s="67"/>
      <c r="H129" s="66"/>
      <c r="I129" s="73">
        <f t="shared" ref="I129" si="19">+PRODUCT(E129:H129)</f>
        <v>1</v>
      </c>
      <c r="J129" s="86"/>
      <c r="L129" s="22"/>
    </row>
    <row r="130" spans="1:12" ht="14.1" customHeight="1">
      <c r="B130" s="71"/>
      <c r="C130" s="88"/>
      <c r="D130" s="47"/>
      <c r="E130" s="65"/>
      <c r="F130" s="66"/>
      <c r="G130" s="67"/>
      <c r="H130" s="66"/>
      <c r="I130" s="73"/>
      <c r="J130" s="86"/>
    </row>
  </sheetData>
  <mergeCells count="9">
    <mergeCell ref="B1:J1"/>
    <mergeCell ref="F7:H7"/>
    <mergeCell ref="B7:B8"/>
    <mergeCell ref="C7:C8"/>
    <mergeCell ref="D7:D8"/>
    <mergeCell ref="E7:E8"/>
    <mergeCell ref="I7:I8"/>
    <mergeCell ref="J7:J8"/>
    <mergeCell ref="C3:J4"/>
  </mergeCells>
  <pageMargins left="0.59027777777777801" right="0.59027777777777801" top="0.70763888888888904" bottom="0.70763888888888904" header="0" footer="0"/>
  <pageSetup paperSize="9" scale="62" orientation="portrait" r:id="rId1"/>
  <headerFooter alignWithMargins="0"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 ELECTR</vt:lpstr>
      <vt:lpstr>ELECTRICAS</vt:lpstr>
      <vt:lpstr>ELECTRICAS!Área_de_impresión</vt:lpstr>
      <vt:lpstr>'RESUMEN ELECTR'!Área_de_impresión</vt:lpstr>
      <vt:lpstr>ELECTRICAS!Títulos_a_imprimir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ccubasz</dc:creator>
  <cp:lastModifiedBy>Miguel</cp:lastModifiedBy>
  <cp:lastPrinted>2019-05-29T20:12:43Z</cp:lastPrinted>
  <dcterms:created xsi:type="dcterms:W3CDTF">2007-09-12T18:43:00Z</dcterms:created>
  <dcterms:modified xsi:type="dcterms:W3CDTF">2019-05-29T21:47:01Z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3082-10.1.0.5601</vt:lpwstr>
  </property>
</Properties>
</file>